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workbookProtection lockStructure="1"/>
  <bookViews>
    <workbookView xWindow="-30" yWindow="225" windowWidth="14520" windowHeight="9435" tabRatio="956"/>
  </bookViews>
  <sheets>
    <sheet name="Copertina" sheetId="27" r:id="rId1"/>
    <sheet name="Budget" sheetId="1" r:id="rId2"/>
    <sheet name="A Personale" sheetId="3" r:id="rId3"/>
    <sheet name="B Viaggio e Soggiorno" sheetId="5" r:id="rId4"/>
    <sheet name="C Immobili" sheetId="6" r:id="rId5"/>
    <sheet name="D Materiali di consumo" sheetId="9" r:id="rId6"/>
    <sheet name="E Attrezzature" sheetId="10" r:id="rId7"/>
    <sheet name="F Subappalti" sheetId="13" r:id="rId8"/>
    <sheet name="Appoggio" sheetId="18" state="hidden" r:id="rId9"/>
    <sheet name="G Spese per gruppi destinatari" sheetId="20" r:id="rId10"/>
    <sheet name="H Altri Costi" sheetId="21" r:id="rId11"/>
    <sheet name="L Costi indiretti ammissibili" sheetId="23" r:id="rId12"/>
  </sheets>
  <definedNames>
    <definedName name="_xlnm.Print_Area" localSheetId="2">'A Personale'!$A$1:$I$28</definedName>
    <definedName name="_xlnm.Print_Area" localSheetId="3">'B Viaggio e Soggiorno'!$A$1:$I$26</definedName>
    <definedName name="_xlnm.Print_Area" localSheetId="1">Budget!$A$1:$I$26</definedName>
    <definedName name="_xlnm.Print_Area" localSheetId="4">'C Immobili'!$A$1:$J$30</definedName>
    <definedName name="_xlnm.Print_Area" localSheetId="0">Copertina!$A$1:$H$17</definedName>
    <definedName name="_xlnm.Print_Area" localSheetId="5">'D Materiali di consumo'!$A$1:$I$30</definedName>
    <definedName name="_xlnm.Print_Area" localSheetId="6">'E Attrezzature'!$A$1:$I$29</definedName>
    <definedName name="_xlnm.Print_Area" localSheetId="7">'F Subappalti'!$A$1:$I$35</definedName>
    <definedName name="_xlnm.Print_Area" localSheetId="9">'G Spese per gruppi destinatari'!$A$1:$J$27</definedName>
    <definedName name="_xlnm.Print_Area" localSheetId="10">'H Altri Costi'!$A$1:$J$22</definedName>
  </definedNames>
  <calcPr calcId="145621" concurrentCalc="0"/>
</workbook>
</file>

<file path=xl/calcChain.xml><?xml version="1.0" encoding="utf-8"?>
<calcChain xmlns="http://schemas.openxmlformats.org/spreadsheetml/2006/main">
  <c r="C17" i="1" l="1"/>
  <c r="H12" i="3"/>
  <c r="H13" i="3"/>
  <c r="H15" i="3"/>
  <c r="H16" i="3"/>
  <c r="H18" i="3"/>
  <c r="H19" i="3"/>
  <c r="H21" i="3"/>
  <c r="H22" i="3"/>
  <c r="H23" i="3"/>
  <c r="H5" i="3"/>
  <c r="C9" i="1"/>
  <c r="H10" i="5"/>
  <c r="H11" i="5"/>
  <c r="H13" i="5"/>
  <c r="H14" i="5"/>
  <c r="H16" i="5"/>
  <c r="H17" i="5"/>
  <c r="H18" i="5"/>
  <c r="H19" i="5"/>
  <c r="H20" i="5"/>
  <c r="H5" i="5"/>
  <c r="C10" i="1"/>
  <c r="H11" i="6"/>
  <c r="H13" i="6"/>
  <c r="H14" i="6"/>
  <c r="H16" i="6"/>
  <c r="H17" i="6"/>
  <c r="H18" i="6"/>
  <c r="H19" i="6"/>
  <c r="H20" i="6"/>
  <c r="H21" i="6"/>
  <c r="H5" i="6"/>
  <c r="C11" i="1"/>
  <c r="D2" i="21"/>
  <c r="D1" i="21"/>
  <c r="D2" i="20"/>
  <c r="D1" i="20"/>
  <c r="C2" i="3"/>
  <c r="B11" i="3"/>
  <c r="H5" i="23"/>
  <c r="D29" i="1"/>
  <c r="H10" i="21"/>
  <c r="H11" i="21"/>
  <c r="H13" i="21"/>
  <c r="H10" i="20"/>
  <c r="H11" i="20"/>
  <c r="H14" i="20"/>
  <c r="H16" i="20"/>
  <c r="H17" i="20"/>
  <c r="H19" i="20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16" i="10"/>
  <c r="H14" i="10"/>
  <c r="H13" i="10"/>
  <c r="H11" i="10"/>
  <c r="H10" i="10"/>
  <c r="H10" i="9"/>
  <c r="H11" i="9"/>
  <c r="H13" i="9"/>
  <c r="H14" i="9"/>
  <c r="H15" i="9"/>
  <c r="H16" i="9"/>
  <c r="H17" i="9"/>
  <c r="H18" i="9"/>
  <c r="H19" i="9"/>
  <c r="H20" i="9"/>
  <c r="H21" i="9"/>
  <c r="C1" i="3"/>
  <c r="C2" i="13"/>
  <c r="C1" i="13"/>
  <c r="C2" i="10"/>
  <c r="C1" i="10"/>
  <c r="C2" i="9"/>
  <c r="C1" i="9"/>
  <c r="C2" i="5"/>
  <c r="C1" i="5"/>
  <c r="C2" i="6"/>
  <c r="C1" i="6"/>
  <c r="H17" i="10"/>
  <c r="H18" i="10"/>
  <c r="H19" i="10"/>
  <c r="H20" i="10"/>
  <c r="B29" i="1"/>
  <c r="H5" i="10"/>
  <c r="C13" i="1"/>
  <c r="H5" i="13"/>
  <c r="C14" i="1"/>
  <c r="H5" i="20"/>
  <c r="C15" i="1"/>
  <c r="H5" i="21"/>
  <c r="C16" i="1"/>
  <c r="H5" i="9"/>
  <c r="C12" i="1"/>
  <c r="I5" i="13"/>
  <c r="I5" i="21"/>
  <c r="D28" i="1"/>
  <c r="D30" i="1"/>
  <c r="C19" i="1"/>
  <c r="I5" i="20"/>
  <c r="C22" i="1"/>
  <c r="B28" i="1"/>
  <c r="B30" i="1"/>
  <c r="I22" i="1"/>
  <c r="H24" i="1"/>
</calcChain>
</file>

<file path=xl/sharedStrings.xml><?xml version="1.0" encoding="utf-8"?>
<sst xmlns="http://schemas.openxmlformats.org/spreadsheetml/2006/main" count="454" uniqueCount="250">
  <si>
    <t>REF</t>
  </si>
  <si>
    <t>A</t>
  </si>
  <si>
    <t>B</t>
  </si>
  <si>
    <t>C</t>
  </si>
  <si>
    <t>D</t>
  </si>
  <si>
    <t>E</t>
  </si>
  <si>
    <t>F</t>
  </si>
  <si>
    <t>G</t>
  </si>
  <si>
    <t>H</t>
  </si>
  <si>
    <t>I</t>
  </si>
  <si>
    <t>L</t>
  </si>
  <si>
    <t/>
  </si>
  <si>
    <t>Titolo del Progetto</t>
  </si>
  <si>
    <t>Spese (€)</t>
  </si>
  <si>
    <t>Intestazione</t>
  </si>
  <si>
    <t>Costi del personale</t>
  </si>
  <si>
    <t>Attrezzature</t>
  </si>
  <si>
    <t>Control Budget - Il bilancio deve essere in pareggio, ossia il totale dei costi ammissibili deve essere pari al totale delle entrate</t>
  </si>
  <si>
    <t>Unità di misura</t>
  </si>
  <si>
    <t>Totale</t>
  </si>
  <si>
    <t>Note :</t>
  </si>
  <si>
    <t>Soggetto Beneficiario</t>
  </si>
  <si>
    <t>Tipologia Budget:</t>
  </si>
  <si>
    <t>a</t>
  </si>
  <si>
    <t>budget al 75%</t>
  </si>
  <si>
    <t>Materiali di consumo</t>
  </si>
  <si>
    <t>Descrizione</t>
  </si>
  <si>
    <t>Costo unitario</t>
  </si>
  <si>
    <t>Informazioni aggiuntive</t>
  </si>
  <si>
    <t>Inserire costo orario/giornaliero/mensile</t>
  </si>
  <si>
    <t>Inserire il n. di ore/gg/mesi previsti</t>
  </si>
  <si>
    <t>Inserire informazioni aggiuntive pertinenti</t>
  </si>
  <si>
    <t>Indicare il nome del Soggetto Proponente (BF - Capofila o Partner) che sosterrà la spesa</t>
  </si>
  <si>
    <t>Costi di viaggio e Soggiorno</t>
  </si>
  <si>
    <t>Immobili</t>
  </si>
  <si>
    <t>Spese per gruppi di destinatari</t>
  </si>
  <si>
    <t>Altri costi</t>
  </si>
  <si>
    <t>2. Costi Indiretti</t>
  </si>
  <si>
    <t>1. Costi Diretti</t>
  </si>
  <si>
    <t>Costi indiretti ammissibili (% di totale costi diretti ammissibili)</t>
  </si>
  <si>
    <t>M</t>
  </si>
  <si>
    <t>A1 Personale interno</t>
  </si>
  <si>
    <t>A2 Personale esterno</t>
  </si>
  <si>
    <t>A3 Incarichi professionali</t>
  </si>
  <si>
    <t>A4 Altro</t>
  </si>
  <si>
    <t>A1.1</t>
  </si>
  <si>
    <t>A1.2</t>
  </si>
  <si>
    <t>A2.1</t>
  </si>
  <si>
    <t>A2.2</t>
  </si>
  <si>
    <t>A3.1</t>
  </si>
  <si>
    <t>A3.2</t>
  </si>
  <si>
    <t>A4.1</t>
  </si>
  <si>
    <t>A4.2</t>
  </si>
  <si>
    <t>B1 Trasporto</t>
  </si>
  <si>
    <t>B1.1</t>
  </si>
  <si>
    <t>B1.2</t>
  </si>
  <si>
    <t>B2 Vitto e alloggio</t>
  </si>
  <si>
    <t>B3 Diaria</t>
  </si>
  <si>
    <t>B4 Altro</t>
  </si>
  <si>
    <t>B2.1</t>
  </si>
  <si>
    <t>B2.2</t>
  </si>
  <si>
    <t>B3.1</t>
  </si>
  <si>
    <t>B3.2</t>
  </si>
  <si>
    <t>B4.1</t>
  </si>
  <si>
    <t>B4.2</t>
  </si>
  <si>
    <t>C1.1</t>
  </si>
  <si>
    <t>C1.2</t>
  </si>
  <si>
    <t>C2.1</t>
  </si>
  <si>
    <t>C2.2</t>
  </si>
  <si>
    <t>C3.1</t>
  </si>
  <si>
    <t>C3 Manutenzione Ordinaria/ristrutturazione</t>
  </si>
  <si>
    <t>C4 Altro</t>
  </si>
  <si>
    <t>C3.2</t>
  </si>
  <si>
    <t>C4.1</t>
  </si>
  <si>
    <t>C4.2</t>
  </si>
  <si>
    <t>Costi di viaggio e soggiorno</t>
  </si>
  <si>
    <t>D1 Forniture</t>
  </si>
  <si>
    <t>D1.1</t>
  </si>
  <si>
    <t>D1.2</t>
  </si>
  <si>
    <t>D2 Spese accessorie dirette</t>
  </si>
  <si>
    <t>D2.1</t>
  </si>
  <si>
    <t>D2.2</t>
  </si>
  <si>
    <t>D3 Altro</t>
  </si>
  <si>
    <t>D3.1</t>
  </si>
  <si>
    <t>D3.2</t>
  </si>
  <si>
    <t>E1 Beni totalmente ammortizzabili</t>
  </si>
  <si>
    <t>E1.1</t>
  </si>
  <si>
    <t>E1.2</t>
  </si>
  <si>
    <t>E2 Quote di ammortamento</t>
  </si>
  <si>
    <t>E2.1</t>
  </si>
  <si>
    <t>E2.2</t>
  </si>
  <si>
    <t>E3 Leasing/Noleggio</t>
  </si>
  <si>
    <t>E3.1</t>
  </si>
  <si>
    <t>E3.2</t>
  </si>
  <si>
    <t>E4 Altro</t>
  </si>
  <si>
    <t>E4.1</t>
  </si>
  <si>
    <t>E4.2</t>
  </si>
  <si>
    <t>F1 Servizi per un importo fino a 4.999,99 €</t>
  </si>
  <si>
    <t>F1.1</t>
  </si>
  <si>
    <t>F1.2</t>
  </si>
  <si>
    <t>F2.1</t>
  </si>
  <si>
    <t>F2.2</t>
  </si>
  <si>
    <t>F3.1</t>
  </si>
  <si>
    <t>F3.2</t>
  </si>
  <si>
    <t>F4.1</t>
  </si>
  <si>
    <t>F4.2</t>
  </si>
  <si>
    <t>F5.1</t>
  </si>
  <si>
    <t>F5.2</t>
  </si>
  <si>
    <t>F6.1</t>
  </si>
  <si>
    <t>F6.2</t>
  </si>
  <si>
    <t>Spese per gruppi destinatari</t>
  </si>
  <si>
    <t>H1.1</t>
  </si>
  <si>
    <t>H1.2</t>
  </si>
  <si>
    <t>H2.1</t>
  </si>
  <si>
    <t>H2.2</t>
  </si>
  <si>
    <t>Caratteristiche</t>
  </si>
  <si>
    <t>Dettagli</t>
  </si>
  <si>
    <t>Quantità</t>
  </si>
  <si>
    <t>Note</t>
  </si>
  <si>
    <t>Oggetto</t>
  </si>
  <si>
    <t>C1 Acquisto</t>
  </si>
  <si>
    <t>C2 Locazione</t>
  </si>
  <si>
    <t>non applicabile</t>
  </si>
  <si>
    <t>obbligatorio, max 7% costi diretti</t>
  </si>
  <si>
    <t>INDICAZIONI RELATIVE ALLA COMPILAZIONE DEL PIANO FINANZIARIO DI PROGETTO</t>
  </si>
  <si>
    <t>Indicare l'unità di misura utilizzata per la valorizzazione della spesa  (ore/gg/mesi)</t>
  </si>
  <si>
    <t>Indicare l'unità di misura utilizzata per la valorizzazione della spesa (gg/mesi)</t>
  </si>
  <si>
    <t>Inserire costo giornaliero/mensile</t>
  </si>
  <si>
    <t>Inserire il n. di gg/mesi previsti</t>
  </si>
  <si>
    <t>Indicare l'unità di misura utilizzata per la valorizzazione della spesa (es. diaria)</t>
  </si>
  <si>
    <t>Indicare il costo relativo all'unità di misura scelta per valorizzare la spesa (es. importo previsto per una diaria)</t>
  </si>
  <si>
    <t xml:space="preserve">Indicare il n.di unità previste (es. n. di diarie previste) </t>
  </si>
  <si>
    <t>Indicare l'unità di misura utilizzata per la valorizzazione della spesa (es. mese, se la locazione dell'immobile prevede rate mensili)</t>
  </si>
  <si>
    <t>Indicare il n. di unità previste (es. n. mesi previsti)</t>
  </si>
  <si>
    <t>Indicare l'unità di misura utilizzata per la valorizzazione della spesa (es. intervento manutenzione)</t>
  </si>
  <si>
    <t>Indicare il n. di unità previste (es. n. interventi previsti)</t>
  </si>
  <si>
    <t>Indicare l'unità di misura utilizzata per la valorizzazione della spesa (ad es. Brochure)</t>
  </si>
  <si>
    <t xml:space="preserve">Indicare il costo relativo all'unità di misura scelta per valorizzare la spesa (es. costo della singola brochure) </t>
  </si>
  <si>
    <t>Indicare il n. di unità previste (es. n. di brochure previste)</t>
  </si>
  <si>
    <t>Indicare l'unità di misura utilizzata per la valorizzazione della spesa  (es. computer)</t>
  </si>
  <si>
    <t xml:space="preserve">Indicare il costo relativo all'unità di misura scelta per valorizzare la spesa (es. costo del singolo computer) </t>
  </si>
  <si>
    <t>Indicare il n. di unità previste (es. n. di computer previsti)</t>
  </si>
  <si>
    <t>Indicare l'unità di misura utilizzata per la valorizzazione della spesa  (es. pasti)</t>
  </si>
  <si>
    <t xml:space="preserve">Indicare il costo relativo all'unità di misura scelta per valorizzare la spesa (es. costo del pasto) </t>
  </si>
  <si>
    <t>Indicare il n. di unità previste (es. n. di pasti previsti)</t>
  </si>
  <si>
    <t xml:space="preserve">Indicare l'unità di misura utilizzata per la valorizzazione della spesa  </t>
  </si>
  <si>
    <t xml:space="preserve">Indicare il costo relativo all'unità di misura scelta per valorizzare la spesa </t>
  </si>
  <si>
    <t xml:space="preserve">Indicare il costo relativo all'unità di misura scelta per valorizzare la spesa  </t>
  </si>
  <si>
    <t xml:space="preserve">Indicare il n. di unità previste </t>
  </si>
  <si>
    <r>
      <t xml:space="preserve">Per la compilazione del modello di budget da allegare alla proposta progettuale si rimanda al </t>
    </r>
    <r>
      <rPr>
        <b/>
        <i/>
        <sz val="10"/>
        <rFont val="Arial"/>
        <family val="2"/>
      </rPr>
      <t>"MANUALE DELLE REGOLE DI AMMISSIBILITÀ DELLE SPESE DICHIARATE PER IL SOSTEGNO DELL’UE NELL’AMBITO DEL FONDO ASILO MIGRAZIONE E INTEGRAZIONE 2014-2020"</t>
    </r>
    <r>
      <rPr>
        <b/>
        <sz val="10"/>
        <rFont val="Arial"/>
        <family val="2"/>
      </rPr>
      <t>.</t>
    </r>
  </si>
  <si>
    <t>Inserire un chiaro riferimento alla/e attività  nell'ambito della quale/ delle quali è impiegata la risorsa</t>
  </si>
  <si>
    <t>Inserire il nominativo delle risorse (quando individuate) ed il profilo</t>
  </si>
  <si>
    <t>Inserire un chiaro riferimento al tipo di attività prevista (es. accompagnamento destinatari durante il trasferimento alle strutture di accoglienza)</t>
  </si>
  <si>
    <t>Indicare il nominativo/funzione della risorsa, origine, destinazione e mezzo utilizzato. (es. Mario Rossi - Roma Milano - Aereo oppure Operatore - Roma Catania -  Aereo)</t>
  </si>
  <si>
    <t>Indicare l'unità di misura utilizzata per la valorizzazione della spesa (es.km, biglietti ecc..)</t>
  </si>
  <si>
    <t>Indicare il costo relativo all'unità di misura scelta per valorizzare la spesa (es. rimborso al km, costo di un biglietto per la tratta indicata)</t>
  </si>
  <si>
    <t>Indicare il n. di unità previste (es. n. km previsti,  n. biglietti previsti)</t>
  </si>
  <si>
    <t>Indicare l'unità di misura utilizzata per la valorizzazione della spesa (es. pasti, gg pernottamento)</t>
  </si>
  <si>
    <t>Indicare il costo relativo all'unità di misura scelta per valorizzare la spesa (es. costo del singolo pasto/pernottamento)</t>
  </si>
  <si>
    <t>Indicare il n. di unità previste (es. n. pasti/gg di pernottamento previsti)</t>
  </si>
  <si>
    <t>Indicare il nominativo/funzione della risorsa, specificare se si tratta di spese per vitto e/o alloggio e, se già stabilito, luogo della missione  (es. Mario Rossi - Pasti - Milano, oppure Mario Rossi - Pernottamento - Milano)</t>
  </si>
  <si>
    <t>Indicare il nominativo/funzione della risorsa, specificare anche il luogo della missione se già stabilito (es. Mario Rossi - Milano)</t>
  </si>
  <si>
    <t xml:space="preserve">Inserire informazioni aggiuntive pertinenti </t>
  </si>
  <si>
    <t>Indicare il costo relativo all'unità di misura scelta per valorizzare la spesa (es. costo di un mese di locazione)</t>
  </si>
  <si>
    <t>Indicare il costo relativo all'unità di misura scelta per valorizzare la spesa (es.costo del singolo intervento)</t>
  </si>
  <si>
    <r>
      <t xml:space="preserve">Dettagliare il tipo di bene acquistato (es. attrezzature informatiche) </t>
    </r>
    <r>
      <rPr>
        <strike/>
        <sz val="9"/>
        <color rgb="FFFF0000"/>
        <rFont val="Arial"/>
        <family val="2"/>
      </rPr>
      <t/>
    </r>
  </si>
  <si>
    <t xml:space="preserve">Indicare l'unità di misura utilizzata per la valorizzazione della spesa (es. quota ammortamento)  </t>
  </si>
  <si>
    <t>Indicare l'importo relativo alla quota di ammortamento</t>
  </si>
  <si>
    <t>Indicare il n. di unità previste</t>
  </si>
  <si>
    <t>F2 Servizi per un importo da 5.000,00 € a 39.999,99 €</t>
  </si>
  <si>
    <t xml:space="preserve">Indicare il costo relativo all'unità di misura scelta per valorizzare la spesa (es. costo della singola fideiussione) </t>
  </si>
  <si>
    <t>Indicare l'unità di misura utilizzata per la valorizzazione della spesa  (ad es.  fideiussione)</t>
  </si>
  <si>
    <t>Indicare il n. di unità previste (es. n. di fideiussioni previste)</t>
  </si>
  <si>
    <t>Inserire un chiaro riferimento al tipo di attività prevista del progetto (es. Pubblicità relativa al finanziamento UE)</t>
  </si>
  <si>
    <t xml:space="preserve">Inserire una breve descrizione (ad es. Fideiussione Bancaria) </t>
  </si>
  <si>
    <t xml:space="preserve">Inserire una breve descrizione (ad es. Materiale pubblicitario - Brochure informative oppure Materiale pubblicitario - Targhe ) </t>
  </si>
  <si>
    <t>ALLEGATO 5
BUDGET</t>
  </si>
  <si>
    <t>inserire nome beneficiario capofila</t>
  </si>
  <si>
    <t>inserire titolo progetto</t>
  </si>
  <si>
    <t>Nominativo</t>
  </si>
  <si>
    <t>Funzione</t>
  </si>
  <si>
    <t xml:space="preserve">Nome del Beneficiario Capofila/Partner </t>
  </si>
  <si>
    <t>Nominativo e Funzione</t>
  </si>
  <si>
    <t>Attività/Mezzo di trasporto</t>
  </si>
  <si>
    <t xml:space="preserve">Quantità </t>
  </si>
  <si>
    <t>Ubicazione</t>
  </si>
  <si>
    <t>Tipologia</t>
  </si>
  <si>
    <t>Subappalti</t>
  </si>
  <si>
    <t>Appaltatore</t>
  </si>
  <si>
    <t>Indicare il soggetto a cui verrà affidato il servizio, qualora già individuato</t>
  </si>
  <si>
    <t>F5 Servizi per un importo da 40.000,00 € e 208.999,99 € (Altre Pubbliche amministrazioni e soggetti privati)</t>
  </si>
  <si>
    <t>F4 Servizi per un importo &gt; 134.999,99 € (solo Amministrazioni Centrali)</t>
  </si>
  <si>
    <t>F3 Servizi per un importo da 40.000,00 € e 134.999,99 € (solo Amministrazioni Centrali)</t>
  </si>
  <si>
    <t>F6 Servizi per un importo &gt; 208.999,99 € (Altre Pubbliche amministrazioni e soggetti privati)</t>
  </si>
  <si>
    <t>Ministero dell’Istruzione, dell’Università e della Ricerca</t>
  </si>
  <si>
    <t>Autorità Responsabile FAMI</t>
  </si>
  <si>
    <t>Totale costi diretti ammissibili (=A+B+C+D+E+F+G+H)</t>
  </si>
  <si>
    <t>Totale costi (=I+L)</t>
  </si>
  <si>
    <t>Inserire un chiaro riferimento alla/e attività  nell'ambito della quale/ delle quali è impiegata la risorsa (es. Front Office)</t>
  </si>
  <si>
    <t xml:space="preserve">Inserire un chiaro riferimento al tipo di attività prevista (es. Accoglienza per evento finale) </t>
  </si>
  <si>
    <t xml:space="preserve">Inserire un chiaro riferimento al tipo di attività prevista (es. Workshop presso scuola, adeguamento spazi) </t>
  </si>
  <si>
    <t xml:space="preserve">Inserire una breve descrizione del/i bene/i ed eventuali ulteriori specifiche  </t>
  </si>
  <si>
    <t>Inserire un chiaro riferimento al tipo di attività prevista (es. "workshop")</t>
  </si>
  <si>
    <t>Indicare l'unità di misura utilizzata per la valorizzazione della spesa  (es.cartoncini )</t>
  </si>
  <si>
    <t xml:space="preserve">Indicare il costo relativo all'unità di misura scelta per valorizzare la spesa (es. costo del singolo cartoncino) </t>
  </si>
  <si>
    <t>Indicare il n. di unità previste (es. n. di cartoncini previsti)</t>
  </si>
  <si>
    <t>Inserire un chiaro riferimento al tipo di attività prevista (es. Workshop)</t>
  </si>
  <si>
    <t>Inserire un chiaro riferimento dell'attività nell'ambito della quale si prevede di sostenere la spesa (es. Laboratori)</t>
  </si>
  <si>
    <r>
      <t xml:space="preserve">Dettagliare il tipo di bene acquistato (es. stampante) </t>
    </r>
    <r>
      <rPr>
        <strike/>
        <sz val="9"/>
        <color rgb="FFFF0000"/>
        <rFont val="Arial"/>
        <family val="2"/>
      </rPr>
      <t/>
    </r>
  </si>
  <si>
    <t>Inserire un chiaro riferimento dell'attività nell'ambito della quale si prevede di sostenere la spesa (es. Spostamenti nell'Isola di Lampedusa)</t>
  </si>
  <si>
    <r>
      <t xml:space="preserve">Dettagliare il tipo di bene acquistato/noleggiato (es. Pullmino) </t>
    </r>
    <r>
      <rPr>
        <strike/>
        <sz val="9"/>
        <color rgb="FFFF0000"/>
        <rFont val="Arial"/>
        <family val="2"/>
      </rPr>
      <t/>
    </r>
  </si>
  <si>
    <t>Indicare l'unità di misura utilizzata per la valorizzazione della spesa  (es.un pullmino )</t>
  </si>
  <si>
    <t xml:space="preserve">Indicare il costo relativo all'unità di misura scelta per valorizzare la spesa (es. costo del singolo pullmino) </t>
  </si>
  <si>
    <t>Indicare il n. di unità previste (es. n. di pullmini previsti)</t>
  </si>
  <si>
    <t>Inserire un chiaro riferimento dell'attività nell'ambito della quale si prevede di sostenere la spesa (es. Accoglienza partecipanti evento finale)
Dettagliare il tipo di servizio acquistato (es.  Servizio catering - Fornitura pasti destinatari)</t>
  </si>
  <si>
    <t>Inserire un chiaro riferimento al tipo di attività prevista (es. Viaggi e trasferte Gruppo di coordinamento)</t>
  </si>
  <si>
    <t>Inserire un chiaro riferimento al tipo di attività prevista</t>
  </si>
  <si>
    <t>Inserire una breve descrizione del/i bene/i ed eventuali ulteriori specifiche</t>
  </si>
  <si>
    <t xml:space="preserve">Indicare l'unità di misura utilizzata per la valorizzazione della spesa </t>
  </si>
  <si>
    <t xml:space="preserve">Inserire una breve descrizione del/i bene/i ed eventuali ulteriori specifiche </t>
  </si>
  <si>
    <t xml:space="preserve">
</t>
  </si>
  <si>
    <t>BUDGET di PROGETTO</t>
  </si>
  <si>
    <t>inserire nome Soggetto proponente</t>
  </si>
  <si>
    <t>Inserire il nominativo delle risorse (quando individuate) ed il profilo (ad. es. Mario Rossi - Operatore Front Office)</t>
  </si>
  <si>
    <t xml:space="preserve">Inserire il nominativo delle risorse (quando individuate) ed il profilo </t>
  </si>
  <si>
    <t>Inserire un chiaro riferimento alla/e attività  nell'ambito della quale/ delle quali è impiegata la risorsa (es. Interpretariato)</t>
  </si>
  <si>
    <t>Inserire il nominativo delle risorse (quando individuate) ed il profilo (ad. es. Mario Rossi - Interprete)</t>
  </si>
  <si>
    <t>G1 Beni e servizi acquistati per i destinatari</t>
  </si>
  <si>
    <t>G1.1</t>
  </si>
  <si>
    <t>G1.2</t>
  </si>
  <si>
    <t>G2 Indennità</t>
  </si>
  <si>
    <t>G2.1</t>
  </si>
  <si>
    <t>G2.2</t>
  </si>
  <si>
    <t>G3 Rimborsi</t>
  </si>
  <si>
    <t>G3.1</t>
  </si>
  <si>
    <t>G3.2</t>
  </si>
  <si>
    <t>G4 Somme forfettarie</t>
  </si>
  <si>
    <t>G4.1</t>
  </si>
  <si>
    <t>G4.2</t>
  </si>
  <si>
    <t>H1 Fideiussione</t>
  </si>
  <si>
    <t>H2 Pubblicità e diffusione</t>
  </si>
  <si>
    <t>Inserire un chiaro riferimento al tipo di attività prevista (es. pranzo del 3 ottobre per studenti e docenti accompagnatori)</t>
  </si>
  <si>
    <t xml:space="preserve">Inserire un chiaro riferimento al tipo di attività prevista </t>
  </si>
  <si>
    <t>Indicare il tipo di intervento, l'ubicazione dell'immobile e ulteriori specifiche (es. Manutenzione ordinaria - Immobile di Via del Corso, Lampedusa - Riparazione soffitto aula magna)</t>
  </si>
  <si>
    <t>Indicare la tipologia, l'ubicazione dell'immobile e la destinazione d'uso (es. Appartamento - Immobile di Via del Corso, Lampedusa - Accoglienza 10 destinatari)</t>
  </si>
  <si>
    <t xml:space="preserve">Inserire una breve descrizione  del bene ed eventuali ulteriori specifiche (es. Collegamenti internet) </t>
  </si>
  <si>
    <t>Indicare l'unità di misura utilizzata per la valorizzazione della spese (canone)</t>
  </si>
  <si>
    <t>Indicare il n. di unità previste (es. n. giorni previsti)</t>
  </si>
  <si>
    <t>Inserire un chiaro riferimento al tipo di attività prevista del progetto</t>
  </si>
  <si>
    <r>
      <t xml:space="preserve">Con specifico riferimento all'Avviso prot. N. 6205 del 04/08/2016 a valere sull'Obiettivo Specifico 2 "INTEGRAZIONE E MIGRAZIONE LEGALE" - Obiettivo nazionale 3 "CAPACITY BUILDING" - lettera M "Scambio di esperienze e buone pratiche": si precisa che alcune categorie/voci di spesa non sono applicabili e pertanto che le seguenti sezioni </t>
    </r>
    <r>
      <rPr>
        <b/>
        <u/>
        <sz val="10"/>
        <rFont val="Arial"/>
        <family val="2"/>
      </rPr>
      <t xml:space="preserve">NON </t>
    </r>
    <r>
      <rPr>
        <u/>
        <sz val="10"/>
        <rFont val="Arial"/>
        <family val="2"/>
      </rPr>
      <t>devono essere compilate</t>
    </r>
    <r>
      <rPr>
        <sz val="10"/>
        <rFont val="Arial"/>
        <family val="2"/>
      </rPr>
      <t>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1) </t>
    </r>
    <r>
      <rPr>
        <b/>
        <sz val="10"/>
        <rFont val="Arial"/>
        <family val="2"/>
      </rPr>
      <t>C1 - Acquisto di Immobili</t>
    </r>
    <r>
      <rPr>
        <sz val="10"/>
        <rFont val="Arial"/>
        <family val="2"/>
      </rPr>
      <t xml:space="preserve">;
2) </t>
    </r>
    <r>
      <rPr>
        <b/>
        <sz val="10"/>
        <rFont val="Arial"/>
        <family val="2"/>
      </rPr>
      <t>G2 - Indennità</t>
    </r>
    <r>
      <rPr>
        <sz val="10"/>
        <rFont val="Arial"/>
        <family val="2"/>
      </rPr>
      <t xml:space="preserve">;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</si>
</sst>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-* #,##0.00\ _F_B_-;\-* #,##0.00\ _F_B_-;_-* &quot;-&quot;??\ _F_B_-;_-@_-"/>
    <numFmt numFmtId="165" formatCode="_-* #,##0\ _B_F_-;\-* #,##0\ _B_F_-;_-* &quot;-&quot;\ _B_F_-;_-@_-"/>
    <numFmt numFmtId="166" formatCode="_-* #,##0.00\ _B_F_-;\-* #,##0.00\ _B_F_-;_-* &quot;-&quot;??\ _B_F_-;_-@_-"/>
    <numFmt numFmtId="167" formatCode="_-* #,##0\ &quot;BF&quot;_-;\-* #,##0\ &quot;BF&quot;_-;_-* &quot;-&quot;\ &quot;BF&quot;_-;_-@_-"/>
    <numFmt numFmtId="168" formatCode="_-* #,##0.00\ &quot;BF&quot;_-;\-* #,##0.00\ &quot;BF&quot;_-;_-* &quot;-&quot;??\ &quot;BF&quot;_-;_-@_-"/>
    <numFmt numFmtId="169" formatCode="#,##0.00_ ;[Red]\-#,##0.00\ "/>
    <numFmt numFmtId="170" formatCode="_-* #,##0.00_-;\-* #,##0.00_-;_-* \-??_-;_-@_-"/>
    <numFmt numFmtId="171" formatCode="#,##0.00_ ;\-#,##0.00\ "/>
  </numFmts>
  <fonts count="29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10"/>
      <color indexed="48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sz val="10"/>
      <color indexed="9"/>
      <name val="Arial"/>
      <family val="2"/>
    </font>
    <font>
      <sz val="14"/>
      <color theme="1"/>
      <name val="Cambria"/>
      <family val="1"/>
      <scheme val="major"/>
    </font>
    <font>
      <b/>
      <sz val="12"/>
      <color theme="1"/>
      <name val="Times New Roman"/>
      <family val="1"/>
    </font>
    <font>
      <sz val="10"/>
      <color rgb="FFFF000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trike/>
      <sz val="9"/>
      <color rgb="FFFF0000"/>
      <name val="Arial"/>
      <family val="2"/>
    </font>
    <font>
      <b/>
      <i/>
      <sz val="10"/>
      <name val="Arial"/>
      <family val="2"/>
    </font>
    <font>
      <b/>
      <sz val="11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0" tint="-0.499984740745262"/>
      <name val="Arial"/>
      <family val="2"/>
    </font>
    <font>
      <sz val="11"/>
      <color rgb="FF000000"/>
      <name val="Palatino Linotype"/>
      <family val="1"/>
    </font>
    <font>
      <sz val="12"/>
      <name val="Times New Roman"/>
      <family val="1"/>
    </font>
    <font>
      <sz val="12"/>
      <name val="Palatino Linotype"/>
      <family val="1"/>
    </font>
    <font>
      <sz val="16"/>
      <name val="English111 Adagio BT"/>
      <family val="4"/>
    </font>
  </fonts>
  <fills count="1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6"/>
        <bgColor indexed="62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76">
    <xf numFmtId="0" fontId="0" fillId="0" borderId="0" xfId="0"/>
    <xf numFmtId="0" fontId="4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164" fontId="4" fillId="0" borderId="3" xfId="2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164" fontId="2" fillId="0" borderId="0" xfId="2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164" fontId="1" fillId="0" borderId="0" xfId="2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vertical="center" wrapText="1"/>
    </xf>
    <xf numFmtId="164" fontId="7" fillId="2" borderId="6" xfId="2" applyFont="1" applyFill="1" applyBorder="1" applyAlignment="1" applyProtection="1">
      <alignment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10" fontId="5" fillId="0" borderId="0" xfId="7" applyNumberFormat="1" applyFont="1" applyFill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vertical="center" wrapText="1"/>
    </xf>
    <xf numFmtId="9" fontId="5" fillId="0" borderId="0" xfId="7" applyFont="1" applyFill="1" applyAlignment="1" applyProtection="1">
      <alignment horizontal="left" vertical="center" wrapText="1"/>
    </xf>
    <xf numFmtId="0" fontId="4" fillId="0" borderId="0" xfId="0" applyFont="1" applyAlignment="1" applyProtection="1">
      <alignment vertical="center" wrapText="1"/>
    </xf>
    <xf numFmtId="164" fontId="4" fillId="0" borderId="0" xfId="2" applyFont="1" applyAlignment="1" applyProtection="1">
      <alignment vertical="center" wrapText="1"/>
    </xf>
    <xf numFmtId="10" fontId="5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4" fillId="0" borderId="10" xfId="0" applyFont="1" applyBorder="1" applyAlignment="1" applyProtection="1">
      <alignment vertical="center"/>
    </xf>
    <xf numFmtId="0" fontId="4" fillId="0" borderId="11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vertical="center"/>
    </xf>
    <xf numFmtId="3" fontId="4" fillId="0" borderId="13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4" fillId="0" borderId="14" xfId="0" applyFont="1" applyBorder="1" applyAlignment="1" applyProtection="1">
      <alignment horizontal="left" vertical="center"/>
    </xf>
    <xf numFmtId="0" fontId="0" fillId="0" borderId="15" xfId="0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15" fontId="10" fillId="0" borderId="5" xfId="0" applyNumberFormat="1" applyFont="1" applyBorder="1" applyAlignment="1" applyProtection="1">
      <alignment vertical="center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" fontId="10" fillId="0" borderId="5" xfId="0" applyNumberFormat="1" applyFont="1" applyBorder="1" applyAlignment="1" applyProtection="1">
      <alignment vertical="center"/>
      <protection locked="0"/>
    </xf>
    <xf numFmtId="3" fontId="10" fillId="0" borderId="5" xfId="0" applyNumberFormat="1" applyFont="1" applyBorder="1" applyAlignment="1" applyProtection="1">
      <alignment horizontal="center" vertical="center"/>
      <protection locked="0"/>
    </xf>
    <xf numFmtId="0" fontId="10" fillId="4" borderId="16" xfId="0" applyFont="1" applyFill="1" applyBorder="1" applyAlignment="1" applyProtection="1">
      <alignment vertical="center"/>
      <protection locked="0"/>
    </xf>
    <xf numFmtId="0" fontId="10" fillId="4" borderId="17" xfId="0" applyFont="1" applyFill="1" applyBorder="1" applyAlignment="1" applyProtection="1">
      <alignment vertical="center"/>
      <protection locked="0"/>
    </xf>
    <xf numFmtId="4" fontId="10" fillId="0" borderId="5" xfId="0" applyNumberFormat="1" applyFont="1" applyBorder="1" applyAlignment="1" applyProtection="1">
      <alignment vertical="center" wrapText="1"/>
      <protection locked="0"/>
    </xf>
    <xf numFmtId="0" fontId="9" fillId="0" borderId="15" xfId="0" applyFont="1" applyBorder="1" applyAlignment="1" applyProtection="1">
      <alignment vertical="center"/>
    </xf>
    <xf numFmtId="0" fontId="10" fillId="4" borderId="18" xfId="0" applyFont="1" applyFill="1" applyBorder="1" applyAlignment="1" applyProtection="1">
      <alignment vertical="center" wrapText="1"/>
      <protection locked="0"/>
    </xf>
    <xf numFmtId="0" fontId="4" fillId="5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vertical="center" wrapText="1"/>
    </xf>
    <xf numFmtId="0" fontId="8" fillId="0" borderId="9" xfId="0" applyFont="1" applyBorder="1" applyAlignment="1" applyProtection="1">
      <alignment horizontal="right" vertical="center" wrapText="1"/>
    </xf>
    <xf numFmtId="43" fontId="8" fillId="0" borderId="19" xfId="0" applyNumberFormat="1" applyFont="1" applyBorder="1" applyAlignment="1" applyProtection="1">
      <alignment vertical="center" wrapText="1"/>
    </xf>
    <xf numFmtId="169" fontId="4" fillId="6" borderId="19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15" fontId="10" fillId="0" borderId="8" xfId="0" applyNumberFormat="1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" fontId="10" fillId="0" borderId="8" xfId="0" applyNumberFormat="1" applyFont="1" applyBorder="1" applyAlignment="1" applyProtection="1">
      <alignment vertical="center"/>
      <protection locked="0"/>
    </xf>
    <xf numFmtId="3" fontId="10" fillId="0" borderId="8" xfId="0" applyNumberFormat="1" applyFont="1" applyBorder="1" applyAlignment="1" applyProtection="1">
      <alignment horizontal="center" vertical="center"/>
      <protection locked="0"/>
    </xf>
    <xf numFmtId="0" fontId="0" fillId="0" borderId="24" xfId="0" applyBorder="1"/>
    <xf numFmtId="0" fontId="0" fillId="0" borderId="9" xfId="0" applyBorder="1" applyAlignment="1">
      <alignment horizontal="center"/>
    </xf>
    <xf numFmtId="0" fontId="0" fillId="0" borderId="19" xfId="0" applyBorder="1"/>
    <xf numFmtId="10" fontId="4" fillId="0" borderId="7" xfId="0" applyNumberFormat="1" applyFont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26" xfId="0" applyFont="1" applyFill="1" applyBorder="1" applyAlignment="1" applyProtection="1">
      <alignment vertical="center" wrapText="1"/>
    </xf>
    <xf numFmtId="10" fontId="5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right" vertical="center" wrapText="1"/>
    </xf>
    <xf numFmtId="43" fontId="8" fillId="0" borderId="0" xfId="0" applyNumberFormat="1" applyFont="1" applyBorder="1" applyAlignment="1" applyProtection="1">
      <alignment vertical="center" wrapText="1"/>
    </xf>
    <xf numFmtId="164" fontId="13" fillId="0" borderId="0" xfId="0" applyNumberFormat="1" applyFont="1" applyAlignment="1" applyProtection="1">
      <alignment vertical="center" wrapText="1"/>
    </xf>
    <xf numFmtId="15" fontId="10" fillId="0" borderId="27" xfId="0" applyNumberFormat="1" applyFont="1" applyBorder="1" applyAlignment="1" applyProtection="1">
      <alignment vertical="center"/>
      <protection locked="0"/>
    </xf>
    <xf numFmtId="3" fontId="10" fillId="0" borderId="5" xfId="0" applyNumberFormat="1" applyFont="1" applyBorder="1" applyAlignment="1" applyProtection="1">
      <alignment horizontal="center" vertical="center" wrapText="1"/>
      <protection locked="0"/>
    </xf>
    <xf numFmtId="164" fontId="4" fillId="0" borderId="6" xfId="2" applyFont="1" applyFill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left" vertical="center"/>
    </xf>
    <xf numFmtId="15" fontId="10" fillId="0" borderId="0" xfId="0" applyNumberFormat="1" applyFont="1" applyBorder="1" applyAlignment="1" applyProtection="1">
      <alignment vertical="center"/>
      <protection locked="0"/>
    </xf>
    <xf numFmtId="0" fontId="10" fillId="0" borderId="31" xfId="0" applyFont="1" applyBorder="1" applyAlignment="1" applyProtection="1">
      <alignment vertical="center" wrapText="1"/>
      <protection locked="0"/>
    </xf>
    <xf numFmtId="0" fontId="4" fillId="0" borderId="10" xfId="0" applyFont="1" applyFill="1" applyBorder="1" applyAlignment="1" applyProtection="1">
      <alignment vertical="center" wrapText="1"/>
    </xf>
    <xf numFmtId="164" fontId="4" fillId="0" borderId="43" xfId="2" applyFont="1" applyFill="1" applyBorder="1" applyAlignment="1" applyProtection="1">
      <alignment vertical="center" wrapText="1"/>
    </xf>
    <xf numFmtId="0" fontId="4" fillId="5" borderId="5" xfId="0" applyFont="1" applyFill="1" applyBorder="1" applyAlignment="1" applyProtection="1">
      <alignment vertical="center" wrapText="1"/>
    </xf>
    <xf numFmtId="164" fontId="4" fillId="0" borderId="44" xfId="2" applyFont="1" applyFill="1" applyBorder="1" applyAlignment="1" applyProtection="1">
      <alignment vertical="center" wrapText="1"/>
    </xf>
    <xf numFmtId="15" fontId="10" fillId="0" borderId="31" xfId="0" applyNumberFormat="1" applyFont="1" applyBorder="1" applyAlignment="1" applyProtection="1">
      <alignment vertical="center"/>
      <protection locked="0"/>
    </xf>
    <xf numFmtId="15" fontId="10" fillId="0" borderId="45" xfId="0" applyNumberFormat="1" applyFont="1" applyBorder="1" applyAlignment="1" applyProtection="1">
      <alignment vertical="center"/>
      <protection locked="0"/>
    </xf>
    <xf numFmtId="4" fontId="10" fillId="0" borderId="31" xfId="0" applyNumberFormat="1" applyFont="1" applyBorder="1" applyAlignment="1" applyProtection="1">
      <alignment vertical="center"/>
      <protection locked="0"/>
    </xf>
    <xf numFmtId="3" fontId="10" fillId="0" borderId="31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Protection="1"/>
    <xf numFmtId="0" fontId="0" fillId="0" borderId="0" xfId="0" applyFont="1" applyAlignment="1" applyProtection="1">
      <alignment vertical="center"/>
    </xf>
    <xf numFmtId="0" fontId="4" fillId="0" borderId="46" xfId="0" applyFont="1" applyBorder="1" applyAlignment="1" applyProtection="1">
      <alignment vertical="center"/>
    </xf>
    <xf numFmtId="0" fontId="4" fillId="0" borderId="47" xfId="0" applyFont="1" applyBorder="1" applyAlignment="1" applyProtection="1">
      <alignment vertical="center"/>
    </xf>
    <xf numFmtId="0" fontId="4" fillId="0" borderId="48" xfId="0" applyFont="1" applyBorder="1" applyAlignment="1" applyProtection="1">
      <alignment vertical="center"/>
    </xf>
    <xf numFmtId="3" fontId="4" fillId="0" borderId="49" xfId="0" applyNumberFormat="1" applyFont="1" applyFill="1" applyBorder="1" applyAlignment="1" applyProtection="1">
      <alignment horizontal="center" vertical="center"/>
    </xf>
    <xf numFmtId="0" fontId="4" fillId="0" borderId="50" xfId="0" applyFont="1" applyBorder="1" applyAlignment="1" applyProtection="1">
      <alignment horizontal="left" vertical="center"/>
    </xf>
    <xf numFmtId="0" fontId="0" fillId="0" borderId="51" xfId="0" applyFont="1" applyBorder="1" applyAlignment="1" applyProtection="1">
      <alignment vertical="center"/>
    </xf>
    <xf numFmtId="4" fontId="4" fillId="10" borderId="53" xfId="0" applyNumberFormat="1" applyFont="1" applyFill="1" applyBorder="1" applyAlignment="1" applyProtection="1">
      <alignment vertical="center"/>
    </xf>
    <xf numFmtId="10" fontId="4" fillId="0" borderId="53" xfId="0" applyNumberFormat="1" applyFont="1" applyBorder="1" applyAlignment="1" applyProtection="1">
      <alignment horizontal="center" vertical="center" wrapText="1"/>
    </xf>
    <xf numFmtId="0" fontId="0" fillId="0" borderId="27" xfId="0" applyFont="1" applyBorder="1" applyAlignment="1" applyProtection="1">
      <alignment vertical="center" wrapText="1"/>
      <protection locked="0"/>
    </xf>
    <xf numFmtId="4" fontId="0" fillId="0" borderId="27" xfId="0" applyNumberFormat="1" applyFont="1" applyBorder="1" applyAlignment="1" applyProtection="1">
      <alignment vertical="center" wrapText="1"/>
      <protection locked="0"/>
    </xf>
    <xf numFmtId="3" fontId="0" fillId="0" borderId="27" xfId="0" applyNumberFormat="1" applyFont="1" applyBorder="1" applyAlignment="1" applyProtection="1">
      <alignment horizontal="center" vertical="center"/>
      <protection locked="0"/>
    </xf>
    <xf numFmtId="43" fontId="0" fillId="0" borderId="27" xfId="1" applyFont="1" applyFill="1" applyBorder="1" applyAlignment="1" applyProtection="1">
      <alignment vertical="center" wrapText="1"/>
      <protection locked="0"/>
    </xf>
    <xf numFmtId="15" fontId="10" fillId="0" borderId="31" xfId="0" applyNumberFormat="1" applyFont="1" applyBorder="1" applyAlignment="1" applyProtection="1">
      <alignment horizontal="justify" vertical="center" wrapText="1"/>
      <protection locked="0"/>
    </xf>
    <xf numFmtId="0" fontId="10" fillId="4" borderId="16" xfId="0" applyFont="1" applyFill="1" applyBorder="1" applyAlignment="1" applyProtection="1">
      <alignment vertical="center" wrapText="1"/>
      <protection locked="0"/>
    </xf>
    <xf numFmtId="0" fontId="6" fillId="12" borderId="5" xfId="0" applyFont="1" applyFill="1" applyBorder="1" applyAlignment="1" applyProtection="1">
      <alignment vertical="center" wrapText="1"/>
      <protection locked="0"/>
    </xf>
    <xf numFmtId="10" fontId="4" fillId="12" borderId="7" xfId="0" applyNumberFormat="1" applyFont="1" applyFill="1" applyBorder="1" applyAlignment="1" applyProtection="1">
      <alignment horizontal="center" vertical="center" wrapText="1"/>
    </xf>
    <xf numFmtId="15" fontId="6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4" fontId="6" fillId="0" borderId="5" xfId="0" applyNumberFormat="1" applyFont="1" applyBorder="1" applyAlignment="1" applyProtection="1">
      <alignment horizontal="center" vertical="center" wrapText="1"/>
      <protection locked="0"/>
    </xf>
    <xf numFmtId="3" fontId="6" fillId="0" borderId="5" xfId="0" applyNumberFormat="1" applyFont="1" applyBorder="1" applyAlignment="1" applyProtection="1">
      <alignment horizontal="center" vertical="center" wrapText="1"/>
      <protection locked="0"/>
    </xf>
    <xf numFmtId="0" fontId="6" fillId="4" borderId="18" xfId="0" applyFont="1" applyFill="1" applyBorder="1" applyAlignment="1" applyProtection="1">
      <alignment vertical="center" wrapText="1"/>
      <protection locked="0"/>
    </xf>
    <xf numFmtId="0" fontId="10" fillId="4" borderId="21" xfId="0" applyFont="1" applyFill="1" applyBorder="1" applyAlignment="1" applyProtection="1">
      <alignment vertical="center" wrapText="1"/>
      <protection locked="0"/>
    </xf>
    <xf numFmtId="0" fontId="10" fillId="4" borderId="22" xfId="0" applyFont="1" applyFill="1" applyBorder="1" applyAlignment="1" applyProtection="1">
      <alignment vertical="center" wrapText="1"/>
      <protection locked="0"/>
    </xf>
    <xf numFmtId="3" fontId="6" fillId="0" borderId="31" xfId="0" applyNumberFormat="1" applyFont="1" applyBorder="1" applyAlignment="1" applyProtection="1">
      <alignment horizontal="center" vertical="center" wrapText="1"/>
      <protection locked="0"/>
    </xf>
    <xf numFmtId="4" fontId="6" fillId="0" borderId="31" xfId="0" applyNumberFormat="1" applyFont="1" applyBorder="1" applyAlignment="1" applyProtection="1">
      <alignment horizontal="center" vertical="center" wrapText="1"/>
      <protection locked="0"/>
    </xf>
    <xf numFmtId="0" fontId="1" fillId="7" borderId="0" xfId="8" applyFill="1"/>
    <xf numFmtId="0" fontId="1" fillId="7" borderId="40" xfId="8" applyFill="1" applyBorder="1"/>
    <xf numFmtId="0" fontId="1" fillId="7" borderId="0" xfId="8" applyFill="1" applyBorder="1"/>
    <xf numFmtId="0" fontId="1" fillId="7" borderId="54" xfId="8" applyFill="1" applyBorder="1"/>
    <xf numFmtId="0" fontId="1" fillId="7" borderId="14" xfId="8" applyFill="1" applyBorder="1"/>
    <xf numFmtId="0" fontId="1" fillId="7" borderId="29" xfId="8" applyFill="1" applyBorder="1"/>
    <xf numFmtId="0" fontId="1" fillId="7" borderId="15" xfId="8" applyFill="1" applyBorder="1"/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31" xfId="0" applyFont="1" applyFill="1" applyBorder="1" applyAlignment="1" applyProtection="1">
      <alignment horizontal="center" vertical="center" wrapText="1"/>
      <protection locked="0"/>
    </xf>
    <xf numFmtId="4" fontId="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16" xfId="0" applyFont="1" applyFill="1" applyBorder="1" applyAlignment="1" applyProtection="1">
      <alignment vertical="center"/>
      <protection locked="0"/>
    </xf>
    <xf numFmtId="0" fontId="6" fillId="4" borderId="16" xfId="0" applyFont="1" applyFill="1" applyBorder="1" applyAlignment="1" applyProtection="1">
      <alignment vertical="center" wrapText="1"/>
      <protection locked="0"/>
    </xf>
    <xf numFmtId="15" fontId="6" fillId="0" borderId="31" xfId="0" applyNumberFormat="1" applyFont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1" fillId="7" borderId="0" xfId="8" applyFont="1" applyFill="1" applyBorder="1"/>
    <xf numFmtId="0" fontId="23" fillId="7" borderId="0" xfId="0" applyFont="1" applyFill="1" applyBorder="1" applyAlignment="1">
      <alignment vertical="center" wrapText="1"/>
    </xf>
    <xf numFmtId="0" fontId="1" fillId="7" borderId="0" xfId="8" applyFont="1" applyFill="1"/>
    <xf numFmtId="0" fontId="22" fillId="7" borderId="0" xfId="8" applyFont="1" applyFill="1" applyBorder="1" applyAlignment="1">
      <alignment horizontal="center" vertical="center" wrapText="1"/>
    </xf>
    <xf numFmtId="0" fontId="4" fillId="7" borderId="0" xfId="0" applyFont="1" applyFill="1" applyBorder="1" applyAlignment="1" applyProtection="1">
      <alignment vertical="center" wrapText="1"/>
    </xf>
    <xf numFmtId="171" fontId="4" fillId="0" borderId="6" xfId="2" applyNumberFormat="1" applyFont="1" applyFill="1" applyBorder="1" applyAlignment="1" applyProtection="1">
      <alignment vertical="center" wrapText="1"/>
    </xf>
    <xf numFmtId="171" fontId="4" fillId="5" borderId="6" xfId="2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2" fontId="24" fillId="0" borderId="0" xfId="0" applyNumberFormat="1" applyFont="1" applyFill="1" applyAlignment="1" applyProtection="1">
      <alignment vertical="center" wrapText="1"/>
    </xf>
    <xf numFmtId="0" fontId="24" fillId="0" borderId="0" xfId="0" applyFont="1" applyAlignment="1" applyProtection="1">
      <alignment vertical="center" wrapText="1"/>
    </xf>
    <xf numFmtId="4" fontId="24" fillId="0" borderId="0" xfId="0" applyNumberFormat="1" applyFont="1" applyAlignment="1" applyProtection="1">
      <alignment vertical="center" wrapText="1"/>
    </xf>
    <xf numFmtId="0" fontId="24" fillId="0" borderId="0" xfId="0" applyFont="1" applyFill="1" applyAlignment="1" applyProtection="1">
      <alignment vertical="center" wrapText="1"/>
    </xf>
    <xf numFmtId="0" fontId="15" fillId="7" borderId="0" xfId="0" applyFont="1" applyFill="1" applyBorder="1" applyAlignment="1">
      <alignment horizontal="justify" vertical="center" wrapText="1"/>
    </xf>
    <xf numFmtId="0" fontId="9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10" fillId="0" borderId="0" xfId="0" applyFont="1" applyFill="1" applyAlignment="1" applyProtection="1">
      <alignment vertical="center" wrapText="1"/>
      <protection locked="0"/>
    </xf>
    <xf numFmtId="4" fontId="7" fillId="7" borderId="5" xfId="0" applyNumberFormat="1" applyFont="1" applyFill="1" applyBorder="1" applyAlignment="1" applyProtection="1">
      <alignment horizontal="center" vertical="center"/>
      <protection locked="0"/>
    </xf>
    <xf numFmtId="4" fontId="0" fillId="3" borderId="10" xfId="0" applyNumberFormat="1" applyFill="1" applyBorder="1" applyAlignment="1" applyProtection="1">
      <alignment vertical="center"/>
      <protection locked="0"/>
    </xf>
    <xf numFmtId="4" fontId="4" fillId="7" borderId="10" xfId="0" applyNumberFormat="1" applyFont="1" applyFill="1" applyBorder="1" applyAlignment="1" applyProtection="1">
      <alignment horizontal="left" vertical="center"/>
      <protection locked="0"/>
    </xf>
    <xf numFmtId="0" fontId="6" fillId="0" borderId="5" xfId="0" applyNumberFormat="1" applyFont="1" applyBorder="1" applyAlignment="1" applyProtection="1">
      <alignment horizontal="center" vertical="center" wrapText="1"/>
      <protection locked="0"/>
    </xf>
    <xf numFmtId="4" fontId="4" fillId="7" borderId="5" xfId="0" applyNumberFormat="1" applyFont="1" applyFill="1" applyBorder="1" applyAlignment="1" applyProtection="1">
      <alignment horizontal="left" vertical="center"/>
      <protection locked="0"/>
    </xf>
    <xf numFmtId="0" fontId="11" fillId="0" borderId="5" xfId="0" applyNumberFormat="1" applyFont="1" applyBorder="1" applyAlignment="1" applyProtection="1">
      <alignment horizontal="center" vertical="center"/>
      <protection locked="0"/>
    </xf>
    <xf numFmtId="4" fontId="0" fillId="3" borderId="6" xfId="0" applyNumberFormat="1" applyFill="1" applyBorder="1" applyAlignment="1" applyProtection="1">
      <alignment vertical="center"/>
      <protection locked="0"/>
    </xf>
    <xf numFmtId="0" fontId="11" fillId="0" borderId="30" xfId="0" applyNumberFormat="1" applyFont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right" vertical="center"/>
      <protection locked="0"/>
    </xf>
    <xf numFmtId="0" fontId="0" fillId="0" borderId="0" xfId="0" applyFill="1" applyAlignment="1" applyProtection="1">
      <alignment vertical="center"/>
      <protection locked="0"/>
    </xf>
    <xf numFmtId="4" fontId="0" fillId="3" borderId="14" xfId="0" applyNumberFormat="1" applyFill="1" applyBorder="1" applyAlignment="1" applyProtection="1">
      <alignment vertical="center"/>
      <protection locked="0"/>
    </xf>
    <xf numFmtId="0" fontId="11" fillId="0" borderId="5" xfId="0" applyNumberFormat="1" applyFont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11" fillId="0" borderId="8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Fill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4" fontId="0" fillId="3" borderId="32" xfId="0" applyNumberFormat="1" applyFill="1" applyBorder="1" applyAlignment="1" applyProtection="1">
      <alignment vertical="center"/>
      <protection locked="0"/>
    </xf>
    <xf numFmtId="4" fontId="6" fillId="7" borderId="5" xfId="0" applyNumberFormat="1" applyFont="1" applyFill="1" applyBorder="1" applyAlignment="1" applyProtection="1">
      <alignment horizontal="center" vertical="center" wrapText="1"/>
      <protection locked="0"/>
    </xf>
    <xf numFmtId="4" fontId="0" fillId="3" borderId="23" xfId="0" applyNumberFormat="1" applyFill="1" applyBorder="1" applyAlignment="1" applyProtection="1">
      <alignment vertical="center"/>
      <protection locked="0"/>
    </xf>
    <xf numFmtId="15" fontId="10" fillId="0" borderId="0" xfId="0" applyNumberFormat="1" applyFont="1" applyBorder="1" applyProtection="1">
      <protection locked="0"/>
    </xf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0" fontId="10" fillId="0" borderId="0" xfId="0" quotePrefix="1" applyFont="1" applyProtection="1">
      <protection locked="0"/>
    </xf>
    <xf numFmtId="4" fontId="4" fillId="7" borderId="12" xfId="0" applyNumberFormat="1" applyFont="1" applyFill="1" applyBorder="1" applyAlignment="1" applyProtection="1">
      <alignment horizontal="left" vertical="center"/>
      <protection locked="0"/>
    </xf>
    <xf numFmtId="15" fontId="10" fillId="0" borderId="20" xfId="0" applyNumberFormat="1" applyFont="1" applyBorder="1" applyProtection="1">
      <protection locked="0"/>
    </xf>
    <xf numFmtId="0" fontId="14" fillId="0" borderId="36" xfId="0" applyFont="1" applyBorder="1" applyAlignment="1" applyProtection="1">
      <alignment horizontal="left"/>
      <protection locked="0"/>
    </xf>
    <xf numFmtId="0" fontId="14" fillId="0" borderId="5" xfId="0" applyFont="1" applyBorder="1" applyAlignment="1" applyProtection="1">
      <alignment horizontal="left"/>
      <protection locked="0"/>
    </xf>
    <xf numFmtId="0" fontId="14" fillId="0" borderId="0" xfId="0" applyFont="1" applyBorder="1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14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0" borderId="0" xfId="0" applyFill="1" applyBorder="1" applyProtection="1">
      <protection locked="0"/>
    </xf>
    <xf numFmtId="0" fontId="11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horizontal="right"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4" fillId="0" borderId="27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 applyProtection="1">
      <alignment horizontal="right"/>
      <protection locked="0"/>
    </xf>
    <xf numFmtId="0" fontId="4" fillId="0" borderId="55" xfId="0" applyFont="1" applyBorder="1" applyAlignment="1" applyProtection="1">
      <alignment horizontal="left" vertical="center"/>
    </xf>
    <xf numFmtId="0" fontId="4" fillId="0" borderId="56" xfId="0" applyNumberFormat="1" applyFont="1" applyBorder="1" applyAlignment="1" applyProtection="1">
      <alignment horizontal="center" vertical="center" wrapText="1"/>
      <protection locked="0"/>
    </xf>
    <xf numFmtId="15" fontId="0" fillId="0" borderId="45" xfId="0" applyNumberFormat="1" applyFont="1" applyBorder="1" applyAlignment="1" applyProtection="1">
      <alignment vertical="center" wrapText="1"/>
      <protection locked="0"/>
    </xf>
    <xf numFmtId="0" fontId="0" fillId="0" borderId="45" xfId="0" applyFont="1" applyBorder="1" applyAlignment="1" applyProtection="1">
      <alignment vertical="center" wrapText="1"/>
      <protection locked="0"/>
    </xf>
    <xf numFmtId="4" fontId="0" fillId="0" borderId="45" xfId="0" applyNumberFormat="1" applyFont="1" applyBorder="1" applyAlignment="1" applyProtection="1">
      <alignment vertical="center" wrapText="1"/>
      <protection locked="0"/>
    </xf>
    <xf numFmtId="3" fontId="0" fillId="0" borderId="45" xfId="0" applyNumberFormat="1" applyFont="1" applyBorder="1" applyAlignment="1" applyProtection="1">
      <alignment horizontal="center" vertical="center"/>
      <protection locked="0"/>
    </xf>
    <xf numFmtId="170" fontId="0" fillId="0" borderId="45" xfId="1" applyNumberFormat="1" applyFont="1" applyFill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12" xfId="0" applyFont="1" applyFill="1" applyBorder="1" applyAlignment="1" applyProtection="1">
      <alignment horizontal="center" vertical="center"/>
    </xf>
    <xf numFmtId="0" fontId="4" fillId="11" borderId="5" xfId="0" applyFont="1" applyFill="1" applyBorder="1" applyAlignment="1" applyProtection="1">
      <alignment horizontal="center" vertical="center" wrapText="1"/>
    </xf>
    <xf numFmtId="0" fontId="4" fillId="11" borderId="5" xfId="0" applyFont="1" applyFill="1" applyBorder="1" applyAlignment="1" applyProtection="1">
      <alignment horizontal="center" vertical="center"/>
    </xf>
    <xf numFmtId="4" fontId="10" fillId="10" borderId="57" xfId="0" applyNumberFormat="1" applyFont="1" applyFill="1" applyBorder="1" applyAlignment="1" applyProtection="1">
      <alignment vertical="center"/>
      <protection locked="0"/>
    </xf>
    <xf numFmtId="4" fontId="0" fillId="10" borderId="46" xfId="0" applyNumberFormat="1" applyFill="1" applyBorder="1" applyAlignment="1" applyProtection="1">
      <alignment vertical="center" wrapText="1"/>
      <protection locked="0"/>
    </xf>
    <xf numFmtId="0" fontId="10" fillId="11" borderId="5" xfId="0" applyFont="1" applyFill="1" applyBorder="1" applyAlignment="1" applyProtection="1">
      <alignment vertical="center" wrapText="1"/>
      <protection locked="0"/>
    </xf>
    <xf numFmtId="0" fontId="0" fillId="0" borderId="41" xfId="0" applyBorder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40" xfId="0" applyBorder="1" applyAlignment="1">
      <alignment vertical="center"/>
    </xf>
    <xf numFmtId="0" fontId="27" fillId="0" borderId="0" xfId="0" applyFont="1" applyAlignment="1">
      <alignment vertical="top" wrapText="1"/>
    </xf>
    <xf numFmtId="0" fontId="1" fillId="7" borderId="40" xfId="8" applyFill="1" applyBorder="1" applyAlignment="1">
      <alignment horizontal="justify" wrapText="1"/>
    </xf>
    <xf numFmtId="0" fontId="1" fillId="7" borderId="0" xfId="8" applyFill="1" applyBorder="1" applyAlignment="1">
      <alignment horizontal="justify" wrapText="1"/>
    </xf>
    <xf numFmtId="0" fontId="1" fillId="7" borderId="54" xfId="8" applyFill="1" applyBorder="1" applyAlignment="1">
      <alignment horizontal="justify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164" fontId="4" fillId="0" borderId="0" xfId="2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justify" vertical="center" wrapText="1"/>
    </xf>
    <xf numFmtId="164" fontId="4" fillId="0" borderId="0" xfId="2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164" fontId="4" fillId="7" borderId="0" xfId="2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1" fillId="7" borderId="0" xfId="0" applyFont="1" applyFill="1" applyBorder="1" applyAlignment="1">
      <alignment horizontal="justify" vertical="center" wrapText="1"/>
    </xf>
    <xf numFmtId="0" fontId="23" fillId="13" borderId="24" xfId="0" applyFont="1" applyFill="1" applyBorder="1" applyAlignment="1">
      <alignment horizontal="center" vertical="center" wrapText="1"/>
    </xf>
    <xf numFmtId="0" fontId="23" fillId="13" borderId="19" xfId="0" applyFont="1" applyFill="1" applyBorder="1" applyAlignment="1">
      <alignment horizontal="center" vertical="center" wrapText="1"/>
    </xf>
    <xf numFmtId="0" fontId="23" fillId="7" borderId="24" xfId="8" applyFont="1" applyFill="1" applyBorder="1" applyAlignment="1">
      <alignment horizontal="center" vertical="center"/>
    </xf>
    <xf numFmtId="0" fontId="23" fillId="7" borderId="9" xfId="8" applyFont="1" applyFill="1" applyBorder="1" applyAlignment="1">
      <alignment horizontal="center" vertical="center"/>
    </xf>
    <xf numFmtId="0" fontId="23" fillId="7" borderId="19" xfId="8" applyFont="1" applyFill="1" applyBorder="1" applyAlignment="1">
      <alignment horizontal="center" vertical="center"/>
    </xf>
    <xf numFmtId="0" fontId="1" fillId="7" borderId="40" xfId="8" applyFill="1" applyBorder="1" applyAlignment="1">
      <alignment horizontal="justify" wrapText="1"/>
    </xf>
    <xf numFmtId="0" fontId="1" fillId="7" borderId="0" xfId="8" applyFill="1" applyBorder="1" applyAlignment="1">
      <alignment horizontal="justify" wrapText="1"/>
    </xf>
    <xf numFmtId="0" fontId="1" fillId="7" borderId="54" xfId="8" applyFill="1" applyBorder="1" applyAlignment="1">
      <alignment horizontal="justify" wrapText="1"/>
    </xf>
    <xf numFmtId="0" fontId="16" fillId="7" borderId="40" xfId="8" applyFont="1" applyFill="1" applyBorder="1" applyAlignment="1">
      <alignment horizontal="justify" wrapText="1"/>
    </xf>
    <xf numFmtId="0" fontId="4" fillId="7" borderId="40" xfId="8" applyFont="1" applyFill="1" applyBorder="1" applyAlignment="1">
      <alignment horizontal="center" wrapText="1"/>
    </xf>
    <xf numFmtId="0" fontId="4" fillId="7" borderId="0" xfId="8" applyFont="1" applyFill="1" applyBorder="1" applyAlignment="1">
      <alignment horizontal="center"/>
    </xf>
    <xf numFmtId="0" fontId="4" fillId="7" borderId="54" xfId="8" applyFont="1" applyFill="1" applyBorder="1" applyAlignment="1">
      <alignment horizontal="center"/>
    </xf>
    <xf numFmtId="0" fontId="26" fillId="0" borderId="0" xfId="0" applyFont="1" applyBorder="1" applyAlignment="1">
      <alignment horizontal="center" vertical="top" wrapText="1"/>
    </xf>
    <xf numFmtId="0" fontId="26" fillId="0" borderId="54" xfId="0" applyFont="1" applyBorder="1" applyAlignment="1">
      <alignment horizontal="center" vertical="top" wrapText="1"/>
    </xf>
    <xf numFmtId="0" fontId="20" fillId="6" borderId="5" xfId="0" applyFont="1" applyFill="1" applyBorder="1" applyAlignment="1" applyProtection="1">
      <alignment horizontal="center" vertical="center" wrapText="1"/>
      <protection locked="0"/>
    </xf>
    <xf numFmtId="0" fontId="12" fillId="0" borderId="0" xfId="0" quotePrefix="1" applyFont="1" applyBorder="1" applyAlignment="1" applyProtection="1">
      <alignment wrapText="1"/>
    </xf>
    <xf numFmtId="0" fontId="4" fillId="6" borderId="24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4" fontId="4" fillId="4" borderId="24" xfId="0" applyNumberFormat="1" applyFont="1" applyFill="1" applyBorder="1" applyAlignment="1" applyProtection="1">
      <alignment horizontal="center" vertical="center" wrapText="1"/>
    </xf>
    <xf numFmtId="4" fontId="4" fillId="4" borderId="9" xfId="0" applyNumberFormat="1" applyFont="1" applyFill="1" applyBorder="1" applyAlignment="1" applyProtection="1">
      <alignment horizontal="center" vertical="center" wrapText="1"/>
    </xf>
    <xf numFmtId="4" fontId="4" fillId="4" borderId="19" xfId="0" applyNumberFormat="1" applyFont="1" applyFill="1" applyBorder="1" applyAlignment="1" applyProtection="1">
      <alignment horizontal="center" vertical="center" wrapText="1"/>
    </xf>
    <xf numFmtId="0" fontId="0" fillId="4" borderId="33" xfId="0" applyFill="1" applyBorder="1" applyAlignment="1" applyProtection="1">
      <alignment horizontal="left" vertical="center" wrapText="1"/>
      <protection locked="0"/>
    </xf>
    <xf numFmtId="0" fontId="0" fillId="4" borderId="28" xfId="0" applyFill="1" applyBorder="1" applyAlignment="1" applyProtection="1">
      <alignment horizontal="left" vertical="center" wrapText="1"/>
      <protection locked="0"/>
    </xf>
    <xf numFmtId="0" fontId="0" fillId="4" borderId="34" xfId="0" applyFill="1" applyBorder="1" applyAlignment="1" applyProtection="1">
      <alignment horizontal="left" vertical="center" wrapText="1"/>
      <protection locked="0"/>
    </xf>
    <xf numFmtId="0" fontId="0" fillId="4" borderId="35" xfId="0" applyFill="1" applyBorder="1" applyAlignment="1" applyProtection="1">
      <alignment horizontal="left" vertical="center" wrapText="1"/>
      <protection locked="0"/>
    </xf>
    <xf numFmtId="0" fontId="0" fillId="4" borderId="0" xfId="0" applyFill="1" applyBorder="1" applyAlignment="1" applyProtection="1">
      <alignment horizontal="left" vertical="center" wrapText="1"/>
      <protection locked="0"/>
    </xf>
    <xf numFmtId="0" fontId="0" fillId="4" borderId="36" xfId="0" applyFill="1" applyBorder="1" applyAlignment="1" applyProtection="1">
      <alignment horizontal="left" vertical="center" wrapText="1"/>
      <protection locked="0"/>
    </xf>
    <xf numFmtId="0" fontId="0" fillId="4" borderId="37" xfId="0" applyFill="1" applyBorder="1" applyAlignment="1" applyProtection="1">
      <alignment horizontal="left" vertical="center" wrapText="1"/>
      <protection locked="0"/>
    </xf>
    <xf numFmtId="0" fontId="0" fillId="4" borderId="38" xfId="0" applyFill="1" applyBorder="1" applyAlignment="1" applyProtection="1">
      <alignment horizontal="left" vertical="center" wrapText="1"/>
      <protection locked="0"/>
    </xf>
    <xf numFmtId="0" fontId="0" fillId="4" borderId="39" xfId="0" applyFill="1" applyBorder="1" applyAlignment="1" applyProtection="1">
      <alignment horizontal="left" vertical="center" wrapText="1"/>
      <protection locked="0"/>
    </xf>
    <xf numFmtId="0" fontId="7" fillId="2" borderId="40" xfId="0" applyFont="1" applyFill="1" applyBorder="1" applyAlignment="1" applyProtection="1">
      <alignment horizontal="left" vertical="center"/>
    </xf>
    <xf numFmtId="0" fontId="7" fillId="2" borderId="0" xfId="0" applyFont="1" applyFill="1" applyBorder="1" applyAlignment="1" applyProtection="1">
      <alignment horizontal="left" vertical="center"/>
    </xf>
    <xf numFmtId="4" fontId="7" fillId="2" borderId="10" xfId="0" applyNumberFormat="1" applyFont="1" applyFill="1" applyBorder="1" applyAlignment="1" applyProtection="1">
      <alignment horizontal="center" vertical="center"/>
      <protection locked="0"/>
    </xf>
    <xf numFmtId="4" fontId="7" fillId="2" borderId="11" xfId="0" applyNumberFormat="1" applyFont="1" applyFill="1" applyBorder="1" applyAlignment="1" applyProtection="1">
      <alignment horizontal="center" vertical="center"/>
      <protection locked="0"/>
    </xf>
    <xf numFmtId="4" fontId="7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6" borderId="5" xfId="0" applyFont="1" applyFill="1" applyBorder="1" applyAlignment="1" applyProtection="1">
      <alignment horizontal="center" vertical="center" wrapText="1"/>
    </xf>
    <xf numFmtId="4" fontId="4" fillId="8" borderId="10" xfId="0" applyNumberFormat="1" applyFont="1" applyFill="1" applyBorder="1" applyAlignment="1" applyProtection="1">
      <alignment horizontal="left" vertical="center"/>
      <protection locked="0"/>
    </xf>
    <xf numFmtId="4" fontId="4" fillId="8" borderId="11" xfId="0" applyNumberFormat="1" applyFont="1" applyFill="1" applyBorder="1" applyAlignment="1" applyProtection="1">
      <alignment horizontal="left" vertical="center"/>
      <protection locked="0"/>
    </xf>
    <xf numFmtId="4" fontId="4" fillId="8" borderId="12" xfId="0" applyNumberFormat="1" applyFont="1" applyFill="1" applyBorder="1" applyAlignment="1" applyProtection="1">
      <alignment horizontal="left" vertical="center"/>
      <protection locked="0"/>
    </xf>
    <xf numFmtId="0" fontId="9" fillId="4" borderId="33" xfId="0" applyFont="1" applyFill="1" applyBorder="1" applyAlignment="1" applyProtection="1">
      <alignment horizontal="left" vertical="top" wrapText="1"/>
      <protection locked="0"/>
    </xf>
    <xf numFmtId="0" fontId="9" fillId="4" borderId="28" xfId="0" applyFont="1" applyFill="1" applyBorder="1" applyAlignment="1" applyProtection="1">
      <alignment horizontal="left" vertical="top" wrapText="1"/>
      <protection locked="0"/>
    </xf>
    <xf numFmtId="0" fontId="9" fillId="4" borderId="34" xfId="0" applyFont="1" applyFill="1" applyBorder="1" applyAlignment="1" applyProtection="1">
      <alignment horizontal="left" vertical="top" wrapText="1"/>
      <protection locked="0"/>
    </xf>
    <xf numFmtId="0" fontId="9" fillId="4" borderId="35" xfId="0" applyFont="1" applyFill="1" applyBorder="1" applyAlignment="1" applyProtection="1">
      <alignment horizontal="left" vertical="top" wrapText="1"/>
      <protection locked="0"/>
    </xf>
    <xf numFmtId="0" fontId="9" fillId="4" borderId="0" xfId="0" applyFont="1" applyFill="1" applyBorder="1" applyAlignment="1" applyProtection="1">
      <alignment horizontal="left" vertical="top" wrapText="1"/>
      <protection locked="0"/>
    </xf>
    <xf numFmtId="0" fontId="9" fillId="4" borderId="36" xfId="0" applyFont="1" applyFill="1" applyBorder="1" applyAlignment="1" applyProtection="1">
      <alignment horizontal="left" vertical="top" wrapText="1"/>
      <protection locked="0"/>
    </xf>
    <xf numFmtId="0" fontId="9" fillId="4" borderId="37" xfId="0" applyFont="1" applyFill="1" applyBorder="1" applyAlignment="1" applyProtection="1">
      <alignment horizontal="left" vertical="top" wrapText="1"/>
      <protection locked="0"/>
    </xf>
    <xf numFmtId="0" fontId="9" fillId="4" borderId="38" xfId="0" applyFont="1" applyFill="1" applyBorder="1" applyAlignment="1" applyProtection="1">
      <alignment horizontal="left" vertical="top" wrapText="1"/>
      <protection locked="0"/>
    </xf>
    <xf numFmtId="0" fontId="9" fillId="4" borderId="39" xfId="0" applyFont="1" applyFill="1" applyBorder="1" applyAlignment="1" applyProtection="1">
      <alignment horizontal="left" vertical="top" wrapText="1"/>
      <protection locked="0"/>
    </xf>
    <xf numFmtId="0" fontId="4" fillId="6" borderId="10" xfId="0" applyFont="1" applyFill="1" applyBorder="1" applyAlignment="1" applyProtection="1">
      <alignment horizontal="center" vertical="center" wrapText="1"/>
    </xf>
    <xf numFmtId="0" fontId="4" fillId="6" borderId="11" xfId="0" applyFont="1" applyFill="1" applyBorder="1" applyAlignment="1" applyProtection="1">
      <alignment horizontal="center" vertical="center" wrapText="1"/>
    </xf>
    <xf numFmtId="0" fontId="4" fillId="6" borderId="12" xfId="0" applyFont="1" applyFill="1" applyBorder="1" applyAlignment="1" applyProtection="1">
      <alignment horizontal="center" vertical="center" wrapText="1"/>
    </xf>
    <xf numFmtId="0" fontId="0" fillId="4" borderId="33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horizontal="left" vertical="top" wrapText="1"/>
      <protection locked="0"/>
    </xf>
    <xf numFmtId="0" fontId="0" fillId="4" borderId="39" xfId="0" applyFill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7" fillId="2" borderId="41" xfId="0" applyFont="1" applyFill="1" applyBorder="1" applyAlignment="1" applyProtection="1">
      <alignment horizontal="left" vertical="center" wrapText="1"/>
    </xf>
    <xf numFmtId="0" fontId="7" fillId="2" borderId="20" xfId="0" applyFont="1" applyFill="1" applyBorder="1" applyAlignment="1" applyProtection="1">
      <alignment horizontal="left" vertical="center" wrapText="1"/>
    </xf>
    <xf numFmtId="0" fontId="7" fillId="2" borderId="42" xfId="0" applyFont="1" applyFill="1" applyBorder="1" applyAlignment="1" applyProtection="1">
      <alignment horizontal="left" vertical="center" wrapText="1"/>
    </xf>
    <xf numFmtId="0" fontId="7" fillId="9" borderId="52" xfId="0" applyFont="1" applyFill="1" applyBorder="1" applyAlignment="1" applyProtection="1">
      <alignment horizontal="left" vertical="center" wrapText="1"/>
    </xf>
    <xf numFmtId="0" fontId="0" fillId="11" borderId="53" xfId="0" applyFill="1" applyBorder="1" applyAlignment="1" applyProtection="1">
      <alignment horizontal="left" vertical="top" wrapText="1"/>
      <protection locked="0"/>
    </xf>
  </cellXfs>
  <cellStyles count="9">
    <cellStyle name="Comma_Sheet1" xfId="2"/>
    <cellStyle name="Migliaia" xfId="1" builtinId="3"/>
    <cellStyle name="Milliers [0]_budgetcalend 2002 02" xfId="3"/>
    <cellStyle name="Milliers_budgetcalend 2002 02" xfId="4"/>
    <cellStyle name="Monétaire [0]_budgetcalend 2002 02" xfId="5"/>
    <cellStyle name="Monétaire_budgetcalend 2002 02" xfId="6"/>
    <cellStyle name="Normal 2" xfId="8"/>
    <cellStyle name="Normale" xfId="0" builtinId="0"/>
    <cellStyle name="Percentuale" xfId="7" builtinId="5"/>
  </cellStyles>
  <dxfs count="6">
    <dxf>
      <font>
        <condense val="0"/>
        <extend val="0"/>
        <color indexed="9"/>
      </font>
      <fill>
        <patternFill>
          <bgColor indexed="10"/>
        </patternFill>
      </fill>
    </dxf>
    <dxf>
      <font>
        <b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8658</xdr:colOff>
      <xdr:row>12</xdr:row>
      <xdr:rowOff>407756</xdr:rowOff>
    </xdr:from>
    <xdr:to>
      <xdr:col>7</xdr:col>
      <xdr:colOff>27466</xdr:colOff>
      <xdr:row>14</xdr:row>
      <xdr:rowOff>733851</xdr:rowOff>
    </xdr:to>
    <xdr:sp macro="" textlink="">
      <xdr:nvSpPr>
        <xdr:cNvPr id="3" name="Rettangolo 2"/>
        <xdr:cNvSpPr/>
      </xdr:nvSpPr>
      <xdr:spPr>
        <a:xfrm rot="21028229">
          <a:off x="1740476" y="4105188"/>
          <a:ext cx="5153649" cy="136518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7200">
              <a:solidFill>
                <a:schemeClr val="bg1">
                  <a:lumMod val="85000"/>
                </a:schemeClr>
              </a:solidFill>
            </a:rPr>
            <a:t>FAC - SIMILE</a:t>
          </a:r>
        </a:p>
      </xdr:txBody>
    </xdr:sp>
    <xdr:clientData/>
  </xdr:twoCellAnchor>
  <xdr:twoCellAnchor>
    <xdr:from>
      <xdr:col>3</xdr:col>
      <xdr:colOff>95250</xdr:colOff>
      <xdr:row>0</xdr:row>
      <xdr:rowOff>114300</xdr:rowOff>
    </xdr:from>
    <xdr:to>
      <xdr:col>3</xdr:col>
      <xdr:colOff>752475</xdr:colOff>
      <xdr:row>0</xdr:row>
      <xdr:rowOff>857250</xdr:rowOff>
    </xdr:to>
    <xdr:pic>
      <xdr:nvPicPr>
        <xdr:cNvPr id="9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114300"/>
          <a:ext cx="6572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952500</xdr:colOff>
      <xdr:row>0</xdr:row>
      <xdr:rowOff>266700</xdr:rowOff>
    </xdr:from>
    <xdr:to>
      <xdr:col>7</xdr:col>
      <xdr:colOff>876300</xdr:colOff>
      <xdr:row>1</xdr:row>
      <xdr:rowOff>57150</xdr:rowOff>
    </xdr:to>
    <xdr:pic>
      <xdr:nvPicPr>
        <xdr:cNvPr id="10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266700"/>
          <a:ext cx="2789959" cy="803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223405</xdr:colOff>
      <xdr:row>0</xdr:row>
      <xdr:rowOff>808758</xdr:rowOff>
    </xdr:from>
    <xdr:to>
      <xdr:col>2</xdr:col>
      <xdr:colOff>245053</xdr:colOff>
      <xdr:row>1</xdr:row>
      <xdr:rowOff>392256</xdr:rowOff>
    </xdr:to>
    <xdr:sp macro="" textlink="">
      <xdr:nvSpPr>
        <xdr:cNvPr id="11" name="Casella di testo 7"/>
        <xdr:cNvSpPr txBox="1">
          <a:spLocks noChangeArrowheads="1"/>
        </xdr:cNvSpPr>
      </xdr:nvSpPr>
      <xdr:spPr bwMode="black">
        <a:xfrm>
          <a:off x="223405" y="808758"/>
          <a:ext cx="1193223" cy="469323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  <xdr:txBody>
        <a:bodyPr vert="horz" wrap="square" lIns="0" tIns="0" rIns="0" bIns="0" numCol="1" anchor="b" anchorCtr="0" compatLnSpc="1">
          <a:prstTxWarp prst="textNoShape">
            <a:avLst/>
          </a:prstTxWarp>
          <a:noAutofit/>
        </a:bodyPr>
        <a:lstStyle/>
        <a:p>
          <a:pPr eaLnBrk="0">
            <a:lnSpc>
              <a:spcPct val="85000"/>
            </a:lnSpc>
            <a:spcAft>
              <a:spcPts val="0"/>
            </a:spcAft>
          </a:pPr>
          <a:r>
            <a:rPr lang="it-IT" sz="1200">
              <a:effectLst/>
              <a:latin typeface="Palatino Linotype"/>
              <a:ea typeface="Times New Roman"/>
            </a:rPr>
            <a:t>UNIONE </a:t>
          </a:r>
          <a:br>
            <a:rPr lang="it-IT" sz="1200">
              <a:effectLst/>
              <a:latin typeface="Palatino Linotype"/>
              <a:ea typeface="Times New Roman"/>
            </a:rPr>
          </a:br>
          <a:r>
            <a:rPr lang="it-IT" sz="1200">
              <a:effectLst/>
              <a:latin typeface="Palatino Linotype"/>
              <a:ea typeface="Times New Roman"/>
            </a:rPr>
            <a:t>EUROPEA</a:t>
          </a:r>
          <a:endParaRPr lang="it-IT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0</xdr:col>
      <xdr:colOff>219075</xdr:colOff>
      <xdr:row>0</xdr:row>
      <xdr:rowOff>323850</xdr:rowOff>
    </xdr:from>
    <xdr:to>
      <xdr:col>1</xdr:col>
      <xdr:colOff>561975</xdr:colOff>
      <xdr:row>1</xdr:row>
      <xdr:rowOff>0</xdr:rowOff>
    </xdr:to>
    <xdr:pic>
      <xdr:nvPicPr>
        <xdr:cNvPr id="12" name="Immagin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23850"/>
          <a:ext cx="8572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2391833</xdr:colOff>
      <xdr:row>13</xdr:row>
      <xdr:rowOff>21166</xdr:rowOff>
    </xdr:from>
    <xdr:to>
      <xdr:col>6</xdr:col>
      <xdr:colOff>2169148</xdr:colOff>
      <xdr:row>15</xdr:row>
      <xdr:rowOff>243352</xdr:rowOff>
    </xdr:to>
    <xdr:sp macro="" textlink="">
      <xdr:nvSpPr>
        <xdr:cNvPr id="2" name="Rettangolo 1"/>
        <xdr:cNvSpPr/>
      </xdr:nvSpPr>
      <xdr:spPr>
        <a:xfrm rot="21028229">
          <a:off x="2878666" y="3450166"/>
          <a:ext cx="5153649" cy="136518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7200">
              <a:solidFill>
                <a:schemeClr val="bg1">
                  <a:lumMod val="85000"/>
                </a:schemeClr>
              </a:solidFill>
            </a:rPr>
            <a:t>FAC - SIMILE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1085851</xdr:colOff>
      <xdr:row>12</xdr:row>
      <xdr:rowOff>180975</xdr:rowOff>
    </xdr:from>
    <xdr:to>
      <xdr:col>6</xdr:col>
      <xdr:colOff>581650</xdr:colOff>
      <xdr:row>16</xdr:row>
      <xdr:rowOff>117411</xdr:rowOff>
    </xdr:to>
    <xdr:sp macro="" textlink="">
      <xdr:nvSpPr>
        <xdr:cNvPr id="2" name="Rettangolo 1"/>
        <xdr:cNvSpPr/>
      </xdr:nvSpPr>
      <xdr:spPr>
        <a:xfrm rot="21028229">
          <a:off x="2933701" y="2924175"/>
          <a:ext cx="5153649" cy="136518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7200">
            <a:solidFill>
              <a:schemeClr val="bg1">
                <a:lumMod val="85000"/>
              </a:schemeClr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1114425</xdr:colOff>
      <xdr:row>11</xdr:row>
      <xdr:rowOff>133350</xdr:rowOff>
    </xdr:from>
    <xdr:to>
      <xdr:col>5</xdr:col>
      <xdr:colOff>1162674</xdr:colOff>
      <xdr:row>14</xdr:row>
      <xdr:rowOff>212661</xdr:rowOff>
    </xdr:to>
    <xdr:sp macro="" textlink="">
      <xdr:nvSpPr>
        <xdr:cNvPr id="2" name="Rettangolo 1"/>
        <xdr:cNvSpPr/>
      </xdr:nvSpPr>
      <xdr:spPr>
        <a:xfrm rot="21028229">
          <a:off x="3019425" y="3419475"/>
          <a:ext cx="5153649" cy="136518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7200">
            <a:solidFill>
              <a:schemeClr val="bg1">
                <a:lumMod val="85000"/>
              </a:schemeClr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1019175</xdr:colOff>
      <xdr:row>11</xdr:row>
      <xdr:rowOff>371475</xdr:rowOff>
    </xdr:from>
    <xdr:to>
      <xdr:col>6</xdr:col>
      <xdr:colOff>219699</xdr:colOff>
      <xdr:row>14</xdr:row>
      <xdr:rowOff>231711</xdr:rowOff>
    </xdr:to>
    <xdr:sp macro="" textlink="">
      <xdr:nvSpPr>
        <xdr:cNvPr id="2" name="Rettangolo 1"/>
        <xdr:cNvSpPr/>
      </xdr:nvSpPr>
      <xdr:spPr>
        <a:xfrm rot="21028229">
          <a:off x="2847975" y="2952750"/>
          <a:ext cx="5153649" cy="136518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7200">
            <a:solidFill>
              <a:schemeClr val="bg1">
                <a:lumMod val="85000"/>
              </a:schemeClr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800099</xdr:colOff>
      <xdr:row>10</xdr:row>
      <xdr:rowOff>161925</xdr:rowOff>
    </xdr:from>
    <xdr:to>
      <xdr:col>5</xdr:col>
      <xdr:colOff>705473</xdr:colOff>
      <xdr:row>14</xdr:row>
      <xdr:rowOff>145986</xdr:rowOff>
    </xdr:to>
    <xdr:sp macro="" textlink="">
      <xdr:nvSpPr>
        <xdr:cNvPr id="2" name="Rettangolo 1"/>
        <xdr:cNvSpPr/>
      </xdr:nvSpPr>
      <xdr:spPr>
        <a:xfrm rot="21028229">
          <a:off x="2790824" y="2600325"/>
          <a:ext cx="5153649" cy="136518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7200">
            <a:solidFill>
              <a:schemeClr val="bg1">
                <a:lumMod val="85000"/>
              </a:schemeClr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1371600</xdr:colOff>
      <xdr:row>11</xdr:row>
      <xdr:rowOff>123825</xdr:rowOff>
    </xdr:from>
    <xdr:to>
      <xdr:col>5</xdr:col>
      <xdr:colOff>1267449</xdr:colOff>
      <xdr:row>14</xdr:row>
      <xdr:rowOff>136461</xdr:rowOff>
    </xdr:to>
    <xdr:sp macro="" textlink="">
      <xdr:nvSpPr>
        <xdr:cNvPr id="2" name="Rettangolo 1"/>
        <xdr:cNvSpPr/>
      </xdr:nvSpPr>
      <xdr:spPr>
        <a:xfrm rot="21028229">
          <a:off x="3333750" y="3276600"/>
          <a:ext cx="5153649" cy="136518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7200">
            <a:solidFill>
              <a:schemeClr val="bg1">
                <a:lumMod val="85000"/>
              </a:schemeClr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895350</xdr:colOff>
      <xdr:row>8</xdr:row>
      <xdr:rowOff>1400175</xdr:rowOff>
    </xdr:from>
    <xdr:to>
      <xdr:col>6</xdr:col>
      <xdr:colOff>10149</xdr:colOff>
      <xdr:row>16</xdr:row>
      <xdr:rowOff>126936</xdr:rowOff>
    </xdr:to>
    <xdr:sp macro="" textlink="">
      <xdr:nvSpPr>
        <xdr:cNvPr id="2" name="Rettangolo 1"/>
        <xdr:cNvSpPr/>
      </xdr:nvSpPr>
      <xdr:spPr>
        <a:xfrm rot="21028229">
          <a:off x="4362450" y="2886075"/>
          <a:ext cx="5153649" cy="136518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7200">
            <a:solidFill>
              <a:schemeClr val="bg1">
                <a:lumMod val="85000"/>
              </a:schemeClr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14</xdr:row>
      <xdr:rowOff>352425</xdr:rowOff>
    </xdr:from>
    <xdr:to>
      <xdr:col>6</xdr:col>
      <xdr:colOff>838824</xdr:colOff>
      <xdr:row>17</xdr:row>
      <xdr:rowOff>326961</xdr:rowOff>
    </xdr:to>
    <xdr:sp macro="" textlink="">
      <xdr:nvSpPr>
        <xdr:cNvPr id="2" name="Rettangolo 1"/>
        <xdr:cNvSpPr/>
      </xdr:nvSpPr>
      <xdr:spPr>
        <a:xfrm rot="21028229">
          <a:off x="4324350" y="4257675"/>
          <a:ext cx="5153649" cy="136518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7200">
            <a:solidFill>
              <a:schemeClr val="bg1">
                <a:lumMod val="85000"/>
              </a:schemeClr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8</xdr:row>
      <xdr:rowOff>333375</xdr:rowOff>
    </xdr:from>
    <xdr:to>
      <xdr:col>6</xdr:col>
      <xdr:colOff>934074</xdr:colOff>
      <xdr:row>11</xdr:row>
      <xdr:rowOff>469836</xdr:rowOff>
    </xdr:to>
    <xdr:sp macro="" textlink="">
      <xdr:nvSpPr>
        <xdr:cNvPr id="2" name="Rettangolo 1"/>
        <xdr:cNvSpPr/>
      </xdr:nvSpPr>
      <xdr:spPr>
        <a:xfrm rot="21028229">
          <a:off x="3886200" y="1866900"/>
          <a:ext cx="5153649" cy="136518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7200">
            <a:solidFill>
              <a:schemeClr val="bg1">
                <a:lumMod val="85000"/>
              </a:schemeClr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4</xdr:row>
      <xdr:rowOff>190500</xdr:rowOff>
    </xdr:from>
    <xdr:to>
      <xdr:col>6</xdr:col>
      <xdr:colOff>915024</xdr:colOff>
      <xdr:row>11</xdr:row>
      <xdr:rowOff>69786</xdr:rowOff>
    </xdr:to>
    <xdr:sp macro="" textlink="">
      <xdr:nvSpPr>
        <xdr:cNvPr id="2" name="Rettangolo 1"/>
        <xdr:cNvSpPr/>
      </xdr:nvSpPr>
      <xdr:spPr>
        <a:xfrm rot="21028229">
          <a:off x="4000500" y="847725"/>
          <a:ext cx="5153649" cy="136518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7200">
            <a:solidFill>
              <a:schemeClr val="bg1">
                <a:lumMod val="85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30"/>
  <sheetViews>
    <sheetView showRowColHeaders="0" tabSelected="1" view="pageBreakPreview" topLeftCell="A4" zoomScale="110" zoomScaleSheetLayoutView="110" workbookViewId="0">
      <selection activeCell="A13" sqref="A13:H13"/>
    </sheetView>
  </sheetViews>
  <sheetFormatPr defaultColWidth="9.28515625" defaultRowHeight="12.75" x14ac:dyDescent="0.2"/>
  <cols>
    <col min="1" max="2" width="13" style="101" customWidth="1"/>
    <col min="3" max="5" width="17" style="101" customWidth="1"/>
    <col min="6" max="7" width="13" style="101" customWidth="1"/>
    <col min="8" max="8" width="20.42578125" style="101" bestFit="1" customWidth="1"/>
    <col min="9" max="16384" width="9.28515625" style="101"/>
  </cols>
  <sheetData>
    <row r="1" spans="1:8" ht="79.5" customHeight="1" x14ac:dyDescent="0.2">
      <c r="A1" s="190"/>
      <c r="B1" s="206"/>
      <c r="C1" s="206"/>
      <c r="D1" s="191"/>
      <c r="E1" s="207"/>
      <c r="F1" s="207"/>
      <c r="G1" s="192"/>
      <c r="H1" s="193"/>
    </row>
    <row r="2" spans="1:8" ht="60" customHeight="1" x14ac:dyDescent="0.2">
      <c r="A2" s="194"/>
      <c r="B2" s="195"/>
      <c r="C2" s="208" t="s">
        <v>194</v>
      </c>
      <c r="D2" s="208"/>
      <c r="E2" s="208"/>
      <c r="F2" s="222" t="s">
        <v>195</v>
      </c>
      <c r="G2" s="222"/>
      <c r="H2" s="223"/>
    </row>
    <row r="3" spans="1:8" ht="58.5" customHeight="1" thickBot="1" x14ac:dyDescent="0.25">
      <c r="A3" s="118"/>
      <c r="B3" s="118"/>
      <c r="C3" s="118"/>
      <c r="D3" s="118"/>
      <c r="E3" s="118"/>
      <c r="F3" s="118"/>
      <c r="G3" s="118"/>
      <c r="H3" s="118"/>
    </row>
    <row r="4" spans="1:8" ht="31.5" customHeight="1" thickBot="1" x14ac:dyDescent="0.25">
      <c r="A4" s="115"/>
      <c r="B4" s="116"/>
      <c r="C4" s="117"/>
      <c r="D4" s="210" t="s">
        <v>176</v>
      </c>
      <c r="E4" s="211"/>
      <c r="F4" s="116"/>
      <c r="G4" s="116"/>
      <c r="H4" s="116"/>
    </row>
    <row r="5" spans="1:8" ht="11.25" customHeight="1" thickBot="1" x14ac:dyDescent="0.25">
      <c r="A5" s="116"/>
      <c r="B5" s="116"/>
      <c r="C5" s="116"/>
      <c r="D5" s="116"/>
      <c r="E5" s="116"/>
      <c r="F5" s="116"/>
      <c r="G5" s="116"/>
      <c r="H5" s="116"/>
    </row>
    <row r="6" spans="1:8" ht="24" customHeight="1" thickBot="1" x14ac:dyDescent="0.25">
      <c r="A6" s="212" t="s">
        <v>124</v>
      </c>
      <c r="B6" s="213"/>
      <c r="C6" s="213"/>
      <c r="D6" s="213"/>
      <c r="E6" s="213"/>
      <c r="F6" s="213"/>
      <c r="G6" s="213"/>
      <c r="H6" s="214"/>
    </row>
    <row r="7" spans="1:8" x14ac:dyDescent="0.2">
      <c r="A7" s="215"/>
      <c r="B7" s="216"/>
      <c r="C7" s="216"/>
      <c r="D7" s="216"/>
      <c r="E7" s="216"/>
      <c r="F7" s="216"/>
      <c r="G7" s="216"/>
      <c r="H7" s="217"/>
    </row>
    <row r="8" spans="1:8" ht="36" customHeight="1" x14ac:dyDescent="0.2">
      <c r="A8" s="215" t="s">
        <v>149</v>
      </c>
      <c r="B8" s="216"/>
      <c r="C8" s="216"/>
      <c r="D8" s="216"/>
      <c r="E8" s="216"/>
      <c r="F8" s="216"/>
      <c r="G8" s="216"/>
      <c r="H8" s="217"/>
    </row>
    <row r="9" spans="1:8" ht="36" customHeight="1" x14ac:dyDescent="0.2">
      <c r="A9" s="196"/>
      <c r="B9" s="197"/>
      <c r="C9" s="197"/>
      <c r="D9" s="197"/>
      <c r="E9" s="197"/>
      <c r="F9" s="197"/>
      <c r="G9" s="197"/>
      <c r="H9" s="198"/>
    </row>
    <row r="10" spans="1:8" ht="36" customHeight="1" x14ac:dyDescent="0.2">
      <c r="A10" s="196"/>
      <c r="B10" s="197"/>
      <c r="C10" s="197"/>
      <c r="D10" s="197"/>
      <c r="E10" s="197"/>
      <c r="F10" s="197"/>
      <c r="G10" s="197"/>
      <c r="H10" s="198"/>
    </row>
    <row r="11" spans="1:8" ht="29.25" customHeight="1" x14ac:dyDescent="0.2">
      <c r="A11" s="215"/>
      <c r="B11" s="216"/>
      <c r="C11" s="216"/>
      <c r="D11" s="216"/>
      <c r="E11" s="216"/>
      <c r="F11" s="216"/>
      <c r="G11" s="216"/>
      <c r="H11" s="217"/>
    </row>
    <row r="12" spans="1:8" ht="6.75" customHeight="1" x14ac:dyDescent="0.2">
      <c r="A12" s="196"/>
      <c r="B12" s="197"/>
      <c r="C12" s="197"/>
      <c r="D12" s="197"/>
      <c r="E12" s="197"/>
      <c r="F12" s="197"/>
      <c r="G12" s="197"/>
      <c r="H12" s="198"/>
    </row>
    <row r="13" spans="1:8" ht="78" customHeight="1" x14ac:dyDescent="0.2">
      <c r="A13" s="215" t="s">
        <v>249</v>
      </c>
      <c r="B13" s="216"/>
      <c r="C13" s="216"/>
      <c r="D13" s="216"/>
      <c r="E13" s="216"/>
      <c r="F13" s="216"/>
      <c r="G13" s="216"/>
      <c r="H13" s="217"/>
    </row>
    <row r="14" spans="1:8" ht="15" customHeight="1" x14ac:dyDescent="0.2">
      <c r="A14" s="215"/>
      <c r="B14" s="216"/>
      <c r="C14" s="216"/>
      <c r="D14" s="216"/>
      <c r="E14" s="216"/>
      <c r="F14" s="216"/>
      <c r="G14" s="216"/>
      <c r="H14" s="217"/>
    </row>
    <row r="15" spans="1:8" ht="93" customHeight="1" x14ac:dyDescent="0.2">
      <c r="A15" s="218"/>
      <c r="B15" s="216"/>
      <c r="C15" s="216"/>
      <c r="D15" s="216"/>
      <c r="E15" s="216"/>
      <c r="F15" s="216"/>
      <c r="G15" s="216"/>
      <c r="H15" s="217"/>
    </row>
    <row r="16" spans="1:8" ht="20.25" customHeight="1" x14ac:dyDescent="0.2">
      <c r="A16" s="219"/>
      <c r="B16" s="220"/>
      <c r="C16" s="220"/>
      <c r="D16" s="220"/>
      <c r="E16" s="220"/>
      <c r="F16" s="220"/>
      <c r="G16" s="220"/>
      <c r="H16" s="221"/>
    </row>
    <row r="17" spans="1:8" ht="92.25" customHeight="1" x14ac:dyDescent="0.2">
      <c r="A17" s="215" t="s">
        <v>220</v>
      </c>
      <c r="B17" s="216"/>
      <c r="C17" s="216"/>
      <c r="D17" s="216"/>
      <c r="E17" s="216"/>
      <c r="F17" s="216"/>
      <c r="G17" s="216"/>
      <c r="H17" s="217"/>
    </row>
    <row r="18" spans="1:8" x14ac:dyDescent="0.2">
      <c r="A18" s="103"/>
      <c r="B18" s="103"/>
      <c r="C18" s="103"/>
      <c r="D18" s="103"/>
      <c r="E18" s="103"/>
      <c r="F18" s="103"/>
      <c r="G18" s="103"/>
      <c r="H18" s="103"/>
    </row>
    <row r="19" spans="1:8" ht="14.25" x14ac:dyDescent="0.2">
      <c r="A19" s="103"/>
      <c r="B19" s="209"/>
      <c r="C19" s="209"/>
      <c r="D19" s="209"/>
      <c r="E19" s="209"/>
      <c r="F19" s="209"/>
      <c r="G19" s="209"/>
      <c r="H19" s="103"/>
    </row>
    <row r="20" spans="1:8" ht="15.75" x14ac:dyDescent="0.2">
      <c r="A20" s="103"/>
      <c r="B20" s="128"/>
      <c r="C20" s="128"/>
      <c r="D20" s="128"/>
      <c r="E20" s="128"/>
      <c r="F20" s="128"/>
      <c r="G20" s="128"/>
      <c r="H20" s="103"/>
    </row>
    <row r="21" spans="1:8" x14ac:dyDescent="0.2">
      <c r="A21" s="103"/>
      <c r="B21" s="103"/>
      <c r="C21" s="103"/>
      <c r="D21" s="103"/>
      <c r="E21" s="103"/>
      <c r="F21" s="103"/>
      <c r="G21" s="103"/>
      <c r="H21" s="103"/>
    </row>
    <row r="22" spans="1:8" x14ac:dyDescent="0.2">
      <c r="A22" s="102"/>
      <c r="B22" s="103"/>
      <c r="C22" s="103"/>
      <c r="D22" s="103"/>
      <c r="E22" s="103"/>
      <c r="F22" s="103"/>
      <c r="G22" s="103"/>
      <c r="H22" s="104"/>
    </row>
    <row r="23" spans="1:8" x14ac:dyDescent="0.2">
      <c r="A23" s="102"/>
      <c r="B23" s="103"/>
      <c r="C23" s="103"/>
      <c r="D23" s="103"/>
      <c r="E23" s="103"/>
      <c r="F23" s="103"/>
      <c r="G23" s="103"/>
      <c r="H23" s="104"/>
    </row>
    <row r="24" spans="1:8" x14ac:dyDescent="0.2">
      <c r="A24" s="102"/>
      <c r="B24" s="103"/>
      <c r="C24" s="103"/>
      <c r="D24" s="103"/>
      <c r="E24" s="103"/>
      <c r="F24" s="103"/>
      <c r="G24" s="103"/>
      <c r="H24" s="104"/>
    </row>
    <row r="25" spans="1:8" x14ac:dyDescent="0.2">
      <c r="A25" s="102"/>
      <c r="B25" s="103"/>
      <c r="C25" s="103"/>
      <c r="D25" s="103"/>
      <c r="E25" s="103"/>
      <c r="F25" s="103"/>
      <c r="G25" s="103"/>
      <c r="H25" s="104"/>
    </row>
    <row r="26" spans="1:8" x14ac:dyDescent="0.2">
      <c r="A26" s="102"/>
      <c r="B26" s="103"/>
      <c r="C26" s="103"/>
      <c r="D26" s="103"/>
      <c r="E26" s="103"/>
      <c r="F26" s="103"/>
      <c r="G26" s="103"/>
      <c r="H26" s="104"/>
    </row>
    <row r="27" spans="1:8" x14ac:dyDescent="0.2">
      <c r="A27" s="102"/>
      <c r="B27" s="103"/>
      <c r="C27" s="103"/>
      <c r="D27" s="103"/>
      <c r="E27" s="103"/>
      <c r="F27" s="103"/>
      <c r="G27" s="103"/>
      <c r="H27" s="104"/>
    </row>
    <row r="28" spans="1:8" x14ac:dyDescent="0.2">
      <c r="A28" s="102"/>
      <c r="B28" s="103"/>
      <c r="C28" s="103"/>
      <c r="D28" s="103"/>
      <c r="E28" s="103"/>
      <c r="F28" s="103"/>
      <c r="G28" s="103"/>
      <c r="H28" s="104"/>
    </row>
    <row r="29" spans="1:8" x14ac:dyDescent="0.2">
      <c r="A29" s="102"/>
      <c r="B29" s="103"/>
      <c r="C29" s="103"/>
      <c r="D29" s="103"/>
      <c r="E29" s="103"/>
      <c r="F29" s="103"/>
      <c r="G29" s="103"/>
      <c r="H29" s="104"/>
    </row>
    <row r="30" spans="1:8" x14ac:dyDescent="0.2">
      <c r="A30" s="105"/>
      <c r="B30" s="106"/>
      <c r="C30" s="106"/>
      <c r="D30" s="106"/>
      <c r="E30" s="106"/>
      <c r="F30" s="106"/>
      <c r="G30" s="106"/>
      <c r="H30" s="107"/>
    </row>
  </sheetData>
  <sheetProtection selectLockedCells="1"/>
  <mergeCells count="15">
    <mergeCell ref="B1:C1"/>
    <mergeCell ref="E1:F1"/>
    <mergeCell ref="C2:E2"/>
    <mergeCell ref="B19:G19"/>
    <mergeCell ref="D4:E4"/>
    <mergeCell ref="A6:H6"/>
    <mergeCell ref="A8:H8"/>
    <mergeCell ref="A13:H13"/>
    <mergeCell ref="A15:H15"/>
    <mergeCell ref="A11:H11"/>
    <mergeCell ref="A16:H16"/>
    <mergeCell ref="A17:H17"/>
    <mergeCell ref="A7:H7"/>
    <mergeCell ref="A14:H14"/>
    <mergeCell ref="F2:H2"/>
  </mergeCells>
  <printOptions horizontalCentered="1"/>
  <pageMargins left="0.25" right="0.25" top="0.75" bottom="0.75" header="0.3" footer="0.3"/>
  <pageSetup paperSize="9" scale="66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showGridLines="0" view="pageBreakPreview" zoomScale="90" zoomScaleNormal="90" zoomScaleSheetLayoutView="90" workbookViewId="0">
      <selection activeCell="G9" sqref="G9"/>
    </sheetView>
  </sheetViews>
  <sheetFormatPr defaultColWidth="9.28515625" defaultRowHeight="12.75" x14ac:dyDescent="0.2"/>
  <cols>
    <col min="1" max="1" width="7.28515625" style="2" customWidth="1"/>
    <col min="2" max="2" width="40.28515625" style="2" customWidth="1"/>
    <col min="3" max="3" width="17.7109375" style="2" customWidth="1"/>
    <col min="4" max="4" width="12.28515625" style="2" bestFit="1" customWidth="1"/>
    <col min="5" max="5" width="4.7109375" style="2" customWidth="1"/>
    <col min="6" max="6" width="7.28515625" style="2" customWidth="1"/>
    <col min="7" max="7" width="40.28515625" style="2" customWidth="1"/>
    <col min="8" max="8" width="16.28515625" style="2" customWidth="1"/>
    <col min="9" max="9" width="22.7109375" style="2" bestFit="1" customWidth="1"/>
    <col min="10" max="16384" width="9.28515625" style="122"/>
  </cols>
  <sheetData>
    <row r="1" spans="1:9" x14ac:dyDescent="0.2">
      <c r="A1" s="41"/>
      <c r="B1" s="40" t="s">
        <v>21</v>
      </c>
      <c r="C1" s="224" t="s">
        <v>222</v>
      </c>
      <c r="D1" s="224"/>
      <c r="E1" s="224"/>
      <c r="F1" s="224"/>
      <c r="G1" s="224"/>
    </row>
    <row r="2" spans="1:9" x14ac:dyDescent="0.2">
      <c r="A2" s="41"/>
      <c r="B2" s="40" t="s">
        <v>12</v>
      </c>
      <c r="C2" s="224" t="s">
        <v>178</v>
      </c>
      <c r="D2" s="224"/>
      <c r="E2" s="224"/>
      <c r="F2" s="224"/>
      <c r="G2" s="224"/>
    </row>
    <row r="3" spans="1:9" x14ac:dyDescent="0.2">
      <c r="A3" s="6"/>
      <c r="B3" s="6"/>
      <c r="C3" s="7"/>
      <c r="D3" s="8"/>
    </row>
    <row r="4" spans="1:9" ht="13.5" thickBot="1" x14ac:dyDescent="0.25">
      <c r="C4" s="9"/>
    </row>
    <row r="5" spans="1:9" ht="18.75" customHeight="1" thickBot="1" x14ac:dyDescent="0.25">
      <c r="A5" s="228" t="s">
        <v>221</v>
      </c>
      <c r="B5" s="229"/>
      <c r="C5" s="229"/>
      <c r="D5" s="229"/>
      <c r="E5" s="229"/>
      <c r="F5" s="229"/>
      <c r="G5" s="229"/>
      <c r="H5" s="230"/>
    </row>
    <row r="6" spans="1:9" ht="4.5" customHeight="1" thickBot="1" x14ac:dyDescent="0.25">
      <c r="C6" s="9"/>
    </row>
    <row r="7" spans="1:9" s="3" customFormat="1" ht="18.75" customHeight="1" x14ac:dyDescent="0.2">
      <c r="A7" s="1" t="s">
        <v>0</v>
      </c>
      <c r="B7" s="4" t="s">
        <v>14</v>
      </c>
      <c r="C7" s="5" t="s">
        <v>13</v>
      </c>
      <c r="F7" s="199"/>
      <c r="G7" s="200"/>
      <c r="H7" s="201"/>
    </row>
    <row r="8" spans="1:9" ht="27" customHeight="1" x14ac:dyDescent="0.2">
      <c r="A8" s="10"/>
      <c r="B8" s="11" t="s">
        <v>38</v>
      </c>
      <c r="C8" s="12"/>
      <c r="F8" s="200"/>
      <c r="G8" s="202"/>
      <c r="H8" s="203"/>
      <c r="I8" s="14" t="s">
        <v>11</v>
      </c>
    </row>
    <row r="9" spans="1:9" ht="30" customHeight="1" x14ac:dyDescent="0.2">
      <c r="A9" s="13" t="s">
        <v>1</v>
      </c>
      <c r="B9" s="15" t="s">
        <v>15</v>
      </c>
      <c r="C9" s="120">
        <f>'A Personale'!H5</f>
        <v>0</v>
      </c>
      <c r="F9" s="200"/>
      <c r="G9" s="202"/>
      <c r="H9" s="203"/>
      <c r="I9" s="14" t="s">
        <v>11</v>
      </c>
    </row>
    <row r="10" spans="1:9" ht="30" customHeight="1" x14ac:dyDescent="0.2">
      <c r="A10" s="13" t="s">
        <v>2</v>
      </c>
      <c r="B10" s="15" t="s">
        <v>33</v>
      </c>
      <c r="C10" s="120">
        <f>'B Viaggio e Soggiorno'!H5</f>
        <v>0</v>
      </c>
      <c r="F10" s="200"/>
      <c r="G10" s="202"/>
      <c r="H10" s="203"/>
      <c r="I10" s="14" t="s">
        <v>11</v>
      </c>
    </row>
    <row r="11" spans="1:9" ht="30" customHeight="1" x14ac:dyDescent="0.2">
      <c r="A11" s="13" t="s">
        <v>3</v>
      </c>
      <c r="B11" s="15" t="s">
        <v>34</v>
      </c>
      <c r="C11" s="120">
        <f>'C Immobili'!H5</f>
        <v>0</v>
      </c>
      <c r="F11" s="204"/>
      <c r="G11" s="119"/>
      <c r="H11" s="205"/>
      <c r="I11" s="14" t="s">
        <v>11</v>
      </c>
    </row>
    <row r="12" spans="1:9" ht="30" customHeight="1" x14ac:dyDescent="0.2">
      <c r="A12" s="13" t="s">
        <v>4</v>
      </c>
      <c r="B12" s="15" t="s">
        <v>25</v>
      </c>
      <c r="C12" s="120">
        <f>'D Materiali di consumo'!H5</f>
        <v>0</v>
      </c>
      <c r="I12" s="16"/>
    </row>
    <row r="13" spans="1:9" ht="30" customHeight="1" x14ac:dyDescent="0.2">
      <c r="A13" s="13" t="s">
        <v>5</v>
      </c>
      <c r="B13" s="15" t="s">
        <v>16</v>
      </c>
      <c r="C13" s="120">
        <f>'E Attrezzature'!H5</f>
        <v>0</v>
      </c>
      <c r="I13" s="16"/>
    </row>
    <row r="14" spans="1:9" ht="30" customHeight="1" x14ac:dyDescent="0.2">
      <c r="A14" s="13" t="s">
        <v>6</v>
      </c>
      <c r="B14" s="15" t="s">
        <v>187</v>
      </c>
      <c r="C14" s="120">
        <f>'F Subappalti'!H5</f>
        <v>0</v>
      </c>
      <c r="I14" s="16"/>
    </row>
    <row r="15" spans="1:9" ht="30" customHeight="1" x14ac:dyDescent="0.2">
      <c r="A15" s="13" t="s">
        <v>7</v>
      </c>
      <c r="B15" s="66" t="s">
        <v>35</v>
      </c>
      <c r="C15" s="120">
        <f>'G Spese per gruppi destinatari'!H5</f>
        <v>0</v>
      </c>
    </row>
    <row r="16" spans="1:9" ht="30" customHeight="1" x14ac:dyDescent="0.2">
      <c r="A16" s="13" t="s">
        <v>8</v>
      </c>
      <c r="B16" s="66" t="s">
        <v>36</v>
      </c>
      <c r="C16" s="120">
        <f>'H Altri Costi'!H5</f>
        <v>0</v>
      </c>
    </row>
    <row r="17" spans="1:9" ht="27" customHeight="1" x14ac:dyDescent="0.2">
      <c r="A17" s="39" t="s">
        <v>9</v>
      </c>
      <c r="B17" s="68" t="s">
        <v>196</v>
      </c>
      <c r="C17" s="121">
        <f>SUM(C9:C16)</f>
        <v>0</v>
      </c>
    </row>
    <row r="18" spans="1:9" ht="27" customHeight="1" x14ac:dyDescent="0.2">
      <c r="A18" s="13"/>
      <c r="B18" s="11" t="s">
        <v>37</v>
      </c>
      <c r="C18" s="12"/>
    </row>
    <row r="19" spans="1:9" ht="37.5" customHeight="1" thickBot="1" x14ac:dyDescent="0.25">
      <c r="A19" s="13" t="s">
        <v>10</v>
      </c>
      <c r="B19" s="15" t="s">
        <v>39</v>
      </c>
      <c r="C19" s="62">
        <f>D30</f>
        <v>0</v>
      </c>
    </row>
    <row r="20" spans="1:9" ht="13.5" hidden="1" thickBot="1" x14ac:dyDescent="0.25">
      <c r="A20" s="54"/>
      <c r="B20" s="55"/>
      <c r="C20" s="67"/>
      <c r="D20" s="56"/>
      <c r="E20" s="57"/>
      <c r="F20" s="57"/>
      <c r="G20" s="58"/>
    </row>
    <row r="21" spans="1:9" ht="13.5" hidden="1" thickBot="1" x14ac:dyDescent="0.25">
      <c r="A21" s="54"/>
      <c r="B21" s="55"/>
      <c r="C21" s="69"/>
      <c r="D21" s="56"/>
      <c r="E21" s="57"/>
      <c r="F21" s="57"/>
      <c r="G21" s="58"/>
    </row>
    <row r="22" spans="1:9" ht="26.25" customHeight="1" thickBot="1" x14ac:dyDescent="0.25">
      <c r="A22" s="39" t="s">
        <v>40</v>
      </c>
      <c r="B22" s="68" t="s">
        <v>197</v>
      </c>
      <c r="C22" s="121">
        <f>SUM(C17+C19)</f>
        <v>0</v>
      </c>
      <c r="D22" s="19"/>
      <c r="E22" s="42"/>
      <c r="F22" s="42"/>
      <c r="G22" s="43"/>
      <c r="I22" s="59">
        <f>C22</f>
        <v>0</v>
      </c>
    </row>
    <row r="23" spans="1:9" ht="13.5" thickBot="1" x14ac:dyDescent="0.25">
      <c r="A23" s="17"/>
      <c r="B23" s="17"/>
      <c r="C23" s="18"/>
    </row>
    <row r="24" spans="1:9" ht="23.25" customHeight="1" thickBot="1" x14ac:dyDescent="0.25">
      <c r="A24" s="226" t="s">
        <v>17</v>
      </c>
      <c r="B24" s="227"/>
      <c r="C24" s="227"/>
      <c r="D24" s="227"/>
      <c r="E24" s="227"/>
      <c r="F24" s="227"/>
      <c r="G24" s="227"/>
      <c r="H24" s="44">
        <f>H11-C22</f>
        <v>0</v>
      </c>
      <c r="I24" s="16"/>
    </row>
    <row r="25" spans="1:9" ht="24" customHeight="1" x14ac:dyDescent="0.2">
      <c r="A25" s="225"/>
      <c r="B25" s="225"/>
      <c r="C25" s="225"/>
      <c r="D25" s="225"/>
      <c r="E25" s="225"/>
      <c r="F25" s="225"/>
      <c r="G25" s="225"/>
      <c r="H25" s="225"/>
    </row>
    <row r="27" spans="1:9" x14ac:dyDescent="0.2">
      <c r="B27" s="123"/>
    </row>
    <row r="28" spans="1:9" x14ac:dyDescent="0.2">
      <c r="B28" s="124" t="e">
        <f>(C22*100)/#REF!</f>
        <v>#REF!</v>
      </c>
      <c r="C28" s="125"/>
      <c r="D28" s="125">
        <f>(C17*'L Costi indiretti ammissibili'!H5)/100</f>
        <v>0</v>
      </c>
    </row>
    <row r="29" spans="1:9" x14ac:dyDescent="0.2">
      <c r="B29" s="124" t="e">
        <f>#REF!</f>
        <v>#REF!</v>
      </c>
      <c r="C29" s="125"/>
      <c r="D29" s="126">
        <f>'L Costi indiretti ammissibili'!H5</f>
        <v>0</v>
      </c>
    </row>
    <row r="30" spans="1:9" x14ac:dyDescent="0.2">
      <c r="B30" s="127" t="e">
        <f>IF(B28&gt;=B29,B29,"superiore 7")</f>
        <v>#REF!</v>
      </c>
      <c r="C30" s="127"/>
      <c r="D30" s="127">
        <f t="shared" ref="D30" si="0">IF(D28&lt;=7,D29,"superiore 7")</f>
        <v>0</v>
      </c>
    </row>
    <row r="31" spans="1:9" x14ac:dyDescent="0.2">
      <c r="B31" s="123"/>
    </row>
    <row r="32" spans="1:9" x14ac:dyDescent="0.2">
      <c r="B32" s="123"/>
    </row>
  </sheetData>
  <sheetProtection selectLockedCells="1"/>
  <mergeCells count="5">
    <mergeCell ref="C1:G1"/>
    <mergeCell ref="C2:G2"/>
    <mergeCell ref="A25:H25"/>
    <mergeCell ref="A24:G24"/>
    <mergeCell ref="A5:H5"/>
  </mergeCells>
  <phoneticPr fontId="6" type="noConversion"/>
  <conditionalFormatting sqref="G20:G22">
    <cfRule type="cellIs" dxfId="5" priority="2" stopIfTrue="1" operator="lessThanOrEqual">
      <formula>"Errore di scostamento € " &amp; 0</formula>
    </cfRule>
  </conditionalFormatting>
  <printOptions horizontalCentered="1"/>
  <pageMargins left="0.25" right="0.25" top="0.75" bottom="0.75" header="0.3" footer="0.3"/>
  <pageSetup paperSize="9" scale="8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view="pageBreakPreview" topLeftCell="A10" zoomScaleNormal="85" zoomScaleSheetLayoutView="100" workbookViewId="0">
      <selection activeCell="D17" sqref="D17"/>
    </sheetView>
  </sheetViews>
  <sheetFormatPr defaultColWidth="9.28515625" defaultRowHeight="12.75" x14ac:dyDescent="0.2"/>
  <cols>
    <col min="1" max="1" width="6" style="130" customWidth="1"/>
    <col min="2" max="2" width="21.7109375" style="130" bestFit="1" customWidth="1"/>
    <col min="3" max="3" width="28" style="130" customWidth="1"/>
    <col min="4" max="4" width="25.5703125" style="130" customWidth="1"/>
    <col min="5" max="5" width="16.42578125" style="130" customWidth="1"/>
    <col min="6" max="6" width="14.7109375" style="130" customWidth="1"/>
    <col min="7" max="7" width="11.7109375" style="130" customWidth="1"/>
    <col min="8" max="8" width="13.5703125" style="130" customWidth="1"/>
    <col min="9" max="9" width="27.7109375" style="131" customWidth="1"/>
    <col min="10" max="16384" width="9.28515625" style="130"/>
  </cols>
  <sheetData>
    <row r="1" spans="1:9" ht="12.75" customHeight="1" x14ac:dyDescent="0.2">
      <c r="A1" s="20"/>
      <c r="B1" s="40" t="s">
        <v>21</v>
      </c>
      <c r="C1" s="245" t="str">
        <f>+Budget!C1:G1</f>
        <v>inserire nome Soggetto proponente</v>
      </c>
      <c r="D1" s="245"/>
      <c r="E1" s="245"/>
      <c r="F1" s="245"/>
      <c r="G1" s="245"/>
      <c r="H1" s="245"/>
      <c r="I1" s="181"/>
    </row>
    <row r="2" spans="1:9" x14ac:dyDescent="0.2">
      <c r="A2" s="20"/>
      <c r="B2" s="40" t="s">
        <v>12</v>
      </c>
      <c r="C2" s="245" t="str">
        <f>+Budget!C2</f>
        <v>inserire titolo progetto</v>
      </c>
      <c r="D2" s="245"/>
      <c r="E2" s="245"/>
      <c r="F2" s="245"/>
      <c r="G2" s="245"/>
      <c r="H2" s="245"/>
      <c r="I2" s="181"/>
    </row>
    <row r="3" spans="1:9" x14ac:dyDescent="0.2">
      <c r="A3" s="21"/>
      <c r="B3" s="21"/>
      <c r="C3" s="21"/>
      <c r="D3" s="21"/>
      <c r="E3" s="21"/>
      <c r="F3" s="21"/>
      <c r="G3" s="21"/>
      <c r="H3" s="21"/>
      <c r="I3" s="8"/>
    </row>
    <row r="4" spans="1:9" ht="13.5" thickBot="1" x14ac:dyDescent="0.25">
      <c r="A4" s="22" t="s">
        <v>14</v>
      </c>
      <c r="B4" s="23"/>
      <c r="C4" s="23"/>
      <c r="D4" s="23"/>
      <c r="E4" s="23"/>
      <c r="F4" s="23"/>
      <c r="G4" s="24"/>
      <c r="H4" s="25" t="s">
        <v>19</v>
      </c>
      <c r="I4" s="2"/>
    </row>
    <row r="5" spans="1:9" ht="15.75" customHeight="1" thickBot="1" x14ac:dyDescent="0.25">
      <c r="A5" s="27" t="s">
        <v>1</v>
      </c>
      <c r="B5" s="63"/>
      <c r="C5" s="28"/>
      <c r="D5" s="240" t="s">
        <v>15</v>
      </c>
      <c r="E5" s="241"/>
      <c r="F5" s="241"/>
      <c r="G5" s="241"/>
      <c r="H5" s="29">
        <f>SUM(H10:H23)</f>
        <v>0</v>
      </c>
      <c r="I5" s="2"/>
    </row>
    <row r="6" spans="1:9" ht="4.5" customHeight="1" x14ac:dyDescent="0.2">
      <c r="A6" s="26"/>
      <c r="B6" s="26"/>
      <c r="C6" s="26"/>
      <c r="D6" s="26"/>
      <c r="E6" s="26"/>
      <c r="F6" s="26"/>
      <c r="G6" s="26"/>
      <c r="H6" s="26"/>
      <c r="I6" s="2"/>
    </row>
    <row r="7" spans="1:9" ht="25.5" x14ac:dyDescent="0.2">
      <c r="A7" s="182" t="s">
        <v>0</v>
      </c>
      <c r="B7" s="182" t="s">
        <v>181</v>
      </c>
      <c r="C7" s="182" t="s">
        <v>180</v>
      </c>
      <c r="D7" s="183" t="s">
        <v>179</v>
      </c>
      <c r="E7" s="183" t="s">
        <v>18</v>
      </c>
      <c r="F7" s="183" t="s">
        <v>27</v>
      </c>
      <c r="G7" s="183" t="s">
        <v>117</v>
      </c>
      <c r="H7" s="183" t="s">
        <v>19</v>
      </c>
      <c r="I7" s="182" t="s">
        <v>28</v>
      </c>
    </row>
    <row r="8" spans="1:9" ht="3" customHeight="1" x14ac:dyDescent="0.2"/>
    <row r="9" spans="1:9" ht="15.75" customHeight="1" x14ac:dyDescent="0.2">
      <c r="A9" s="242" t="s">
        <v>15</v>
      </c>
      <c r="B9" s="243"/>
      <c r="C9" s="243"/>
      <c r="D9" s="243"/>
      <c r="E9" s="243"/>
      <c r="F9" s="243"/>
      <c r="G9" s="243"/>
      <c r="H9" s="244"/>
      <c r="I9" s="132"/>
    </row>
    <row r="10" spans="1:9" ht="21" customHeight="1" thickBot="1" x14ac:dyDescent="0.25">
      <c r="A10" s="246" t="s">
        <v>41</v>
      </c>
      <c r="B10" s="247"/>
      <c r="C10" s="247"/>
      <c r="D10" s="248"/>
      <c r="E10" s="133"/>
      <c r="F10" s="133"/>
      <c r="G10" s="133"/>
      <c r="H10" s="134"/>
      <c r="I10" s="89"/>
    </row>
    <row r="11" spans="1:9" ht="63" customHeight="1" x14ac:dyDescent="0.2">
      <c r="A11" s="135" t="s">
        <v>45</v>
      </c>
      <c r="B11" s="136" t="str">
        <f>+Budget!C1</f>
        <v>inserire nome Soggetto proponente</v>
      </c>
      <c r="C11" s="92" t="s">
        <v>150</v>
      </c>
      <c r="D11" s="93" t="s">
        <v>224</v>
      </c>
      <c r="E11" s="94" t="s">
        <v>125</v>
      </c>
      <c r="F11" s="95" t="s">
        <v>29</v>
      </c>
      <c r="G11" s="94" t="s">
        <v>30</v>
      </c>
      <c r="H11" s="134">
        <v>0</v>
      </c>
      <c r="I11" s="96" t="s">
        <v>31</v>
      </c>
    </row>
    <row r="12" spans="1:9" ht="15.75" customHeight="1" x14ac:dyDescent="0.2">
      <c r="A12" s="137" t="s">
        <v>46</v>
      </c>
      <c r="B12" s="137"/>
      <c r="C12" s="137"/>
      <c r="D12" s="137"/>
      <c r="E12" s="133"/>
      <c r="F12" s="133"/>
      <c r="G12" s="133"/>
      <c r="H12" s="134">
        <f>G12*F12</f>
        <v>0</v>
      </c>
      <c r="I12" s="89"/>
    </row>
    <row r="13" spans="1:9" ht="20.25" customHeight="1" x14ac:dyDescent="0.2">
      <c r="A13" s="246" t="s">
        <v>42</v>
      </c>
      <c r="B13" s="247"/>
      <c r="C13" s="247"/>
      <c r="D13" s="248"/>
      <c r="E13" s="32"/>
      <c r="F13" s="33"/>
      <c r="G13" s="32"/>
      <c r="H13" s="134">
        <f t="shared" ref="H13:H19" si="0">G13*F13</f>
        <v>0</v>
      </c>
      <c r="I13" s="89"/>
    </row>
    <row r="14" spans="1:9" ht="61.5" customHeight="1" x14ac:dyDescent="0.2">
      <c r="A14" s="137" t="s">
        <v>47</v>
      </c>
      <c r="B14" s="136" t="s">
        <v>32</v>
      </c>
      <c r="C14" s="92" t="s">
        <v>198</v>
      </c>
      <c r="D14" s="93" t="s">
        <v>223</v>
      </c>
      <c r="E14" s="94" t="s">
        <v>126</v>
      </c>
      <c r="F14" s="95" t="s">
        <v>127</v>
      </c>
      <c r="G14" s="94" t="s">
        <v>128</v>
      </c>
      <c r="H14" s="134">
        <v>0</v>
      </c>
      <c r="I14" s="89" t="s">
        <v>31</v>
      </c>
    </row>
    <row r="15" spans="1:9" x14ac:dyDescent="0.2">
      <c r="A15" s="135" t="s">
        <v>48</v>
      </c>
      <c r="B15" s="137"/>
      <c r="C15" s="137"/>
      <c r="D15" s="137"/>
      <c r="E15" s="32"/>
      <c r="F15" s="33"/>
      <c r="G15" s="32"/>
      <c r="H15" s="134">
        <f t="shared" si="0"/>
        <v>0</v>
      </c>
      <c r="I15" s="89"/>
    </row>
    <row r="16" spans="1:9" ht="18" customHeight="1" x14ac:dyDescent="0.2">
      <c r="A16" s="246" t="s">
        <v>43</v>
      </c>
      <c r="B16" s="247"/>
      <c r="C16" s="247"/>
      <c r="D16" s="248"/>
      <c r="E16" s="32"/>
      <c r="F16" s="33"/>
      <c r="G16" s="32"/>
      <c r="H16" s="134">
        <f t="shared" si="0"/>
        <v>0</v>
      </c>
      <c r="I16" s="89"/>
    </row>
    <row r="17" spans="1:9" ht="45" x14ac:dyDescent="0.2">
      <c r="A17" s="135" t="s">
        <v>49</v>
      </c>
      <c r="B17" s="136" t="s">
        <v>32</v>
      </c>
      <c r="C17" s="92" t="s">
        <v>225</v>
      </c>
      <c r="D17" s="93" t="s">
        <v>226</v>
      </c>
      <c r="E17" s="94" t="s">
        <v>126</v>
      </c>
      <c r="F17" s="95" t="s">
        <v>127</v>
      </c>
      <c r="G17" s="94" t="s">
        <v>128</v>
      </c>
      <c r="H17" s="134">
        <v>0</v>
      </c>
      <c r="I17" s="89" t="s">
        <v>31</v>
      </c>
    </row>
    <row r="18" spans="1:9" x14ac:dyDescent="0.2">
      <c r="A18" s="137" t="s">
        <v>50</v>
      </c>
      <c r="B18" s="137"/>
      <c r="C18" s="137"/>
      <c r="D18" s="137"/>
      <c r="E18" s="32"/>
      <c r="F18" s="33"/>
      <c r="G18" s="32"/>
      <c r="H18" s="134">
        <f t="shared" si="0"/>
        <v>0</v>
      </c>
      <c r="I18" s="89"/>
    </row>
    <row r="19" spans="1:9" x14ac:dyDescent="0.2">
      <c r="A19" s="246" t="s">
        <v>44</v>
      </c>
      <c r="B19" s="247"/>
      <c r="C19" s="247"/>
      <c r="D19" s="248"/>
      <c r="E19" s="32"/>
      <c r="F19" s="33"/>
      <c r="G19" s="32"/>
      <c r="H19" s="134">
        <f t="shared" si="0"/>
        <v>0</v>
      </c>
      <c r="I19" s="89"/>
    </row>
    <row r="20" spans="1:9" ht="54" customHeight="1" x14ac:dyDescent="0.2">
      <c r="A20" s="138" t="s">
        <v>51</v>
      </c>
      <c r="B20" s="136" t="s">
        <v>32</v>
      </c>
      <c r="C20" s="92" t="s">
        <v>150</v>
      </c>
      <c r="D20" s="93" t="s">
        <v>151</v>
      </c>
      <c r="E20" s="94" t="s">
        <v>126</v>
      </c>
      <c r="F20" s="95" t="s">
        <v>127</v>
      </c>
      <c r="G20" s="94" t="s">
        <v>128</v>
      </c>
      <c r="H20" s="134">
        <v>0</v>
      </c>
      <c r="I20" s="89" t="s">
        <v>31</v>
      </c>
    </row>
    <row r="21" spans="1:9" x14ac:dyDescent="0.2">
      <c r="A21" s="138" t="s">
        <v>52</v>
      </c>
      <c r="B21" s="30"/>
      <c r="C21" s="60"/>
      <c r="D21" s="31"/>
      <c r="E21" s="32"/>
      <c r="F21" s="33"/>
      <c r="G21" s="32"/>
      <c r="H21" s="134">
        <f>G21*F21</f>
        <v>0</v>
      </c>
      <c r="I21" s="89"/>
    </row>
    <row r="22" spans="1:9" x14ac:dyDescent="0.2">
      <c r="A22" s="138"/>
      <c r="B22" s="30"/>
      <c r="C22" s="30"/>
      <c r="D22" s="31"/>
      <c r="E22" s="32"/>
      <c r="F22" s="61"/>
      <c r="G22" s="36"/>
      <c r="H22" s="139">
        <f t="shared" ref="H22:H23" si="1">G22*F22</f>
        <v>0</v>
      </c>
      <c r="I22" s="97"/>
    </row>
    <row r="23" spans="1:9" ht="13.5" thickBot="1" x14ac:dyDescent="0.25">
      <c r="A23" s="138"/>
      <c r="B23" s="140"/>
      <c r="C23" s="46"/>
      <c r="D23" s="47"/>
      <c r="E23" s="48"/>
      <c r="F23" s="49"/>
      <c r="G23" s="48"/>
      <c r="H23" s="139">
        <f t="shared" si="1"/>
        <v>0</v>
      </c>
      <c r="I23" s="98"/>
    </row>
    <row r="24" spans="1:9" ht="13.5" thickBot="1" x14ac:dyDescent="0.25"/>
    <row r="25" spans="1:9" x14ac:dyDescent="0.2">
      <c r="A25" s="141"/>
      <c r="B25" s="141"/>
      <c r="C25" s="141" t="s">
        <v>20</v>
      </c>
      <c r="D25" s="231"/>
      <c r="E25" s="232"/>
      <c r="F25" s="232"/>
      <c r="G25" s="232"/>
      <c r="H25" s="233"/>
    </row>
    <row r="26" spans="1:9" x14ac:dyDescent="0.2">
      <c r="A26" s="141"/>
      <c r="B26" s="141"/>
      <c r="C26" s="141"/>
      <c r="D26" s="234"/>
      <c r="E26" s="235"/>
      <c r="F26" s="235"/>
      <c r="G26" s="235"/>
      <c r="H26" s="236"/>
    </row>
    <row r="27" spans="1:9" x14ac:dyDescent="0.2">
      <c r="A27" s="142"/>
      <c r="B27" s="142"/>
      <c r="C27" s="142"/>
      <c r="D27" s="234"/>
      <c r="E27" s="235"/>
      <c r="F27" s="235"/>
      <c r="G27" s="235"/>
      <c r="H27" s="236"/>
    </row>
    <row r="28" spans="1:9" ht="13.5" thickBot="1" x14ac:dyDescent="0.25">
      <c r="A28" s="142"/>
      <c r="B28" s="142"/>
      <c r="C28" s="142"/>
      <c r="D28" s="237"/>
      <c r="E28" s="238"/>
      <c r="F28" s="238"/>
      <c r="G28" s="238"/>
      <c r="H28" s="239"/>
    </row>
  </sheetData>
  <sheetProtection formatRows="0" insertRows="0" deleteRows="0" selectLockedCells="1"/>
  <mergeCells count="9">
    <mergeCell ref="D25:H28"/>
    <mergeCell ref="D5:G5"/>
    <mergeCell ref="A9:H9"/>
    <mergeCell ref="C1:H1"/>
    <mergeCell ref="C2:H2"/>
    <mergeCell ref="A10:D10"/>
    <mergeCell ref="A13:D13"/>
    <mergeCell ref="A16:D16"/>
    <mergeCell ref="A19:D19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headerFooter alignWithMargins="0">
    <oddFooter>Pagina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view="pageBreakPreview" topLeftCell="A10" zoomScaleNormal="130" zoomScaleSheetLayoutView="100" workbookViewId="0">
      <selection activeCell="C15" sqref="C15"/>
    </sheetView>
  </sheetViews>
  <sheetFormatPr defaultColWidth="9.28515625" defaultRowHeight="12.75" x14ac:dyDescent="0.2"/>
  <cols>
    <col min="1" max="1" width="6.7109375" style="147" customWidth="1"/>
    <col min="2" max="2" width="21.7109375" style="130" bestFit="1" customWidth="1"/>
    <col min="3" max="3" width="22.5703125" style="147" customWidth="1"/>
    <col min="4" max="4" width="32.42578125" style="147" customWidth="1"/>
    <col min="5" max="5" width="21.5703125" style="147" customWidth="1"/>
    <col min="6" max="6" width="24.5703125" style="147" customWidth="1"/>
    <col min="7" max="7" width="18.28515625" style="147" customWidth="1"/>
    <col min="8" max="8" width="11.7109375" style="147" customWidth="1"/>
    <col min="9" max="9" width="23.7109375" style="147" customWidth="1"/>
    <col min="10" max="16384" width="9.28515625" style="147"/>
  </cols>
  <sheetData>
    <row r="1" spans="1:9" s="129" customFormat="1" ht="12.75" customHeight="1" x14ac:dyDescent="0.2">
      <c r="A1" s="20"/>
      <c r="B1" s="40" t="s">
        <v>21</v>
      </c>
      <c r="C1" s="258" t="str">
        <f>+Budget!C1:G1</f>
        <v>inserire nome Soggetto proponente</v>
      </c>
      <c r="D1" s="259"/>
      <c r="E1" s="259"/>
      <c r="F1" s="259"/>
      <c r="G1" s="259"/>
      <c r="H1" s="260"/>
      <c r="I1" s="20"/>
    </row>
    <row r="2" spans="1:9" s="129" customFormat="1" x14ac:dyDescent="0.2">
      <c r="A2" s="20"/>
      <c r="B2" s="40" t="s">
        <v>12</v>
      </c>
      <c r="C2" s="258" t="str">
        <f>+Budget!C2:G2</f>
        <v>inserire titolo progetto</v>
      </c>
      <c r="D2" s="259"/>
      <c r="E2" s="259"/>
      <c r="F2" s="259"/>
      <c r="G2" s="259"/>
      <c r="H2" s="260"/>
      <c r="I2" s="20"/>
    </row>
    <row r="3" spans="1:9" s="129" customFormat="1" x14ac:dyDescent="0.2">
      <c r="A3" s="20"/>
      <c r="B3" s="21"/>
      <c r="C3" s="20"/>
      <c r="D3" s="20"/>
      <c r="E3" s="20"/>
      <c r="F3" s="20"/>
      <c r="G3" s="20"/>
      <c r="H3" s="20"/>
      <c r="I3" s="20"/>
    </row>
    <row r="4" spans="1:9" s="129" customFormat="1" ht="13.5" thickBot="1" x14ac:dyDescent="0.25">
      <c r="A4" s="22" t="s">
        <v>14</v>
      </c>
      <c r="B4" s="23"/>
      <c r="C4" s="23"/>
      <c r="D4" s="23"/>
      <c r="E4" s="23"/>
      <c r="F4" s="23"/>
      <c r="G4" s="24"/>
      <c r="H4" s="25" t="s">
        <v>19</v>
      </c>
      <c r="I4" s="20"/>
    </row>
    <row r="5" spans="1:9" s="129" customFormat="1" ht="15.75" customHeight="1" thickBot="1" x14ac:dyDescent="0.25">
      <c r="A5" s="27" t="s">
        <v>2</v>
      </c>
      <c r="B5" s="63"/>
      <c r="C5" s="37"/>
      <c r="D5" s="240" t="s">
        <v>75</v>
      </c>
      <c r="E5" s="241"/>
      <c r="F5" s="241"/>
      <c r="G5" s="241"/>
      <c r="H5" s="29">
        <f>SUM(H8:H20)</f>
        <v>0</v>
      </c>
      <c r="I5" s="20"/>
    </row>
    <row r="6" spans="1:9" s="129" customFormat="1" ht="4.5" customHeight="1" x14ac:dyDescent="0.2">
      <c r="A6" s="20"/>
      <c r="B6" s="26"/>
      <c r="C6" s="20"/>
      <c r="D6" s="20"/>
      <c r="E6" s="20"/>
      <c r="F6" s="20"/>
      <c r="G6" s="20"/>
      <c r="H6" s="20"/>
      <c r="I6" s="20"/>
    </row>
    <row r="7" spans="1:9" s="129" customFormat="1" ht="25.5" x14ac:dyDescent="0.2">
      <c r="A7" s="182" t="s">
        <v>0</v>
      </c>
      <c r="B7" s="182" t="s">
        <v>181</v>
      </c>
      <c r="C7" s="182" t="s">
        <v>183</v>
      </c>
      <c r="D7" s="182" t="s">
        <v>182</v>
      </c>
      <c r="E7" s="183" t="s">
        <v>18</v>
      </c>
      <c r="F7" s="183" t="s">
        <v>27</v>
      </c>
      <c r="G7" s="183" t="s">
        <v>184</v>
      </c>
      <c r="H7" s="183" t="s">
        <v>19</v>
      </c>
      <c r="I7" s="183" t="s">
        <v>28</v>
      </c>
    </row>
    <row r="8" spans="1:9" s="130" customFormat="1" ht="19.5" customHeight="1" thickBot="1" x14ac:dyDescent="0.25">
      <c r="A8" s="246" t="s">
        <v>53</v>
      </c>
      <c r="B8" s="247"/>
      <c r="C8" s="247"/>
      <c r="D8" s="248"/>
      <c r="E8" s="133"/>
      <c r="F8" s="133"/>
      <c r="G8" s="133"/>
      <c r="H8" s="134"/>
      <c r="I8" s="34"/>
    </row>
    <row r="9" spans="1:9" s="130" customFormat="1" ht="95.25" customHeight="1" x14ac:dyDescent="0.2">
      <c r="A9" s="135" t="s">
        <v>54</v>
      </c>
      <c r="B9" s="136" t="s">
        <v>32</v>
      </c>
      <c r="C9" s="92" t="s">
        <v>152</v>
      </c>
      <c r="D9" s="108" t="s">
        <v>153</v>
      </c>
      <c r="E9" s="100" t="s">
        <v>154</v>
      </c>
      <c r="F9" s="99" t="s">
        <v>155</v>
      </c>
      <c r="G9" s="100" t="s">
        <v>156</v>
      </c>
      <c r="H9" s="143">
        <v>0</v>
      </c>
      <c r="I9" s="38" t="s">
        <v>31</v>
      </c>
    </row>
    <row r="10" spans="1:9" s="130" customFormat="1" ht="19.5" customHeight="1" x14ac:dyDescent="0.2">
      <c r="A10" s="137" t="s">
        <v>55</v>
      </c>
      <c r="B10" s="137"/>
      <c r="C10" s="137"/>
      <c r="D10" s="137"/>
      <c r="E10" s="133"/>
      <c r="F10" s="133"/>
      <c r="G10" s="133"/>
      <c r="H10" s="143">
        <f t="shared" ref="H10:H20" si="0">G10*F10</f>
        <v>0</v>
      </c>
      <c r="I10" s="34"/>
    </row>
    <row r="11" spans="1:9" s="130" customFormat="1" ht="27" customHeight="1" thickBot="1" x14ac:dyDescent="0.25">
      <c r="A11" s="246" t="s">
        <v>56</v>
      </c>
      <c r="B11" s="247"/>
      <c r="C11" s="247"/>
      <c r="D11" s="248"/>
      <c r="E11" s="32"/>
      <c r="F11" s="33"/>
      <c r="G11" s="32"/>
      <c r="H11" s="143">
        <f t="shared" si="0"/>
        <v>0</v>
      </c>
      <c r="I11" s="34"/>
    </row>
    <row r="12" spans="1:9" s="130" customFormat="1" ht="66.75" customHeight="1" x14ac:dyDescent="0.2">
      <c r="A12" s="137" t="s">
        <v>59</v>
      </c>
      <c r="B12" s="136" t="s">
        <v>32</v>
      </c>
      <c r="C12" s="92" t="s">
        <v>241</v>
      </c>
      <c r="D12" s="109" t="s">
        <v>160</v>
      </c>
      <c r="E12" s="110" t="s">
        <v>157</v>
      </c>
      <c r="F12" s="99" t="s">
        <v>158</v>
      </c>
      <c r="G12" s="100" t="s">
        <v>159</v>
      </c>
      <c r="H12" s="143">
        <v>0</v>
      </c>
      <c r="I12" s="38" t="s">
        <v>31</v>
      </c>
    </row>
    <row r="13" spans="1:9" s="130" customFormat="1" ht="21.75" customHeight="1" x14ac:dyDescent="0.2">
      <c r="A13" s="135" t="s">
        <v>60</v>
      </c>
      <c r="B13" s="137"/>
      <c r="C13" s="137"/>
      <c r="D13" s="137"/>
      <c r="E13" s="32"/>
      <c r="F13" s="33"/>
      <c r="G13" s="32"/>
      <c r="H13" s="143">
        <f t="shared" si="0"/>
        <v>0</v>
      </c>
      <c r="I13" s="34"/>
    </row>
    <row r="14" spans="1:9" s="130" customFormat="1" ht="12.75" customHeight="1" thickBot="1" x14ac:dyDescent="0.25">
      <c r="A14" s="246" t="s">
        <v>57</v>
      </c>
      <c r="B14" s="247"/>
      <c r="C14" s="247"/>
      <c r="D14" s="248"/>
      <c r="E14" s="32"/>
      <c r="F14" s="33"/>
      <c r="G14" s="32"/>
      <c r="H14" s="143">
        <f t="shared" si="0"/>
        <v>0</v>
      </c>
      <c r="I14" s="34"/>
    </row>
    <row r="15" spans="1:9" s="130" customFormat="1" ht="65.25" customHeight="1" x14ac:dyDescent="0.2">
      <c r="A15" s="135" t="s">
        <v>61</v>
      </c>
      <c r="B15" s="136" t="s">
        <v>32</v>
      </c>
      <c r="C15" s="92" t="s">
        <v>242</v>
      </c>
      <c r="D15" s="108" t="s">
        <v>161</v>
      </c>
      <c r="E15" s="100" t="s">
        <v>129</v>
      </c>
      <c r="F15" s="99" t="s">
        <v>130</v>
      </c>
      <c r="G15" s="100" t="s">
        <v>131</v>
      </c>
      <c r="H15" s="143">
        <v>0</v>
      </c>
      <c r="I15" s="38" t="s">
        <v>31</v>
      </c>
    </row>
    <row r="16" spans="1:9" s="130" customFormat="1" x14ac:dyDescent="0.2">
      <c r="A16" s="137" t="s">
        <v>62</v>
      </c>
      <c r="B16" s="137"/>
      <c r="C16" s="137"/>
      <c r="D16" s="137"/>
      <c r="E16" s="32"/>
      <c r="F16" s="33"/>
      <c r="G16" s="32"/>
      <c r="H16" s="143">
        <f t="shared" si="0"/>
        <v>0</v>
      </c>
      <c r="I16" s="34"/>
    </row>
    <row r="17" spans="1:9" s="130" customFormat="1" x14ac:dyDescent="0.2">
      <c r="A17" s="246" t="s">
        <v>58</v>
      </c>
      <c r="B17" s="247"/>
      <c r="C17" s="247"/>
      <c r="D17" s="248"/>
      <c r="E17" s="32"/>
      <c r="F17" s="33"/>
      <c r="G17" s="32"/>
      <c r="H17" s="143">
        <f t="shared" si="0"/>
        <v>0</v>
      </c>
      <c r="I17" s="34"/>
    </row>
    <row r="18" spans="1:9" s="130" customFormat="1" x14ac:dyDescent="0.2">
      <c r="A18" s="144" t="s">
        <v>63</v>
      </c>
      <c r="B18" s="145"/>
      <c r="C18" s="145"/>
      <c r="D18" s="145"/>
      <c r="E18" s="145"/>
      <c r="F18" s="145"/>
      <c r="H18" s="143">
        <f t="shared" si="0"/>
        <v>0</v>
      </c>
      <c r="I18" s="34"/>
    </row>
    <row r="19" spans="1:9" s="130" customFormat="1" x14ac:dyDescent="0.2">
      <c r="A19" s="144" t="s">
        <v>64</v>
      </c>
      <c r="B19" s="70"/>
      <c r="C19" s="71"/>
      <c r="D19" s="65"/>
      <c r="E19" s="72"/>
      <c r="F19" s="73"/>
      <c r="G19" s="32"/>
      <c r="H19" s="143">
        <f t="shared" si="0"/>
        <v>0</v>
      </c>
      <c r="I19" s="34"/>
    </row>
    <row r="20" spans="1:9" s="130" customFormat="1" ht="13.5" thickBot="1" x14ac:dyDescent="0.25">
      <c r="A20" s="146"/>
      <c r="B20" s="46"/>
      <c r="C20" s="46"/>
      <c r="D20" s="47"/>
      <c r="E20" s="48"/>
      <c r="F20" s="49"/>
      <c r="G20" s="48"/>
      <c r="H20" s="143">
        <f t="shared" si="0"/>
        <v>0</v>
      </c>
      <c r="I20" s="35"/>
    </row>
    <row r="21" spans="1:9" ht="13.5" thickBot="1" x14ac:dyDescent="0.25">
      <c r="B21" s="148"/>
    </row>
    <row r="22" spans="1:9" x14ac:dyDescent="0.2">
      <c r="B22" s="148"/>
      <c r="C22" s="149" t="s">
        <v>20</v>
      </c>
      <c r="D22" s="249"/>
      <c r="E22" s="250"/>
      <c r="F22" s="250"/>
      <c r="G22" s="250"/>
      <c r="H22" s="251"/>
    </row>
    <row r="23" spans="1:9" x14ac:dyDescent="0.2">
      <c r="B23" s="141"/>
      <c r="C23" s="148"/>
      <c r="D23" s="252"/>
      <c r="E23" s="253"/>
      <c r="F23" s="253"/>
      <c r="G23" s="253"/>
      <c r="H23" s="254"/>
    </row>
    <row r="24" spans="1:9" x14ac:dyDescent="0.2">
      <c r="B24" s="142"/>
      <c r="C24" s="149"/>
      <c r="D24" s="252"/>
      <c r="E24" s="253"/>
      <c r="F24" s="253"/>
      <c r="G24" s="253"/>
      <c r="H24" s="254"/>
    </row>
    <row r="25" spans="1:9" x14ac:dyDescent="0.2">
      <c r="C25" s="148"/>
      <c r="D25" s="252"/>
      <c r="E25" s="253"/>
      <c r="F25" s="253"/>
      <c r="G25" s="253"/>
      <c r="H25" s="254"/>
    </row>
    <row r="26" spans="1:9" ht="13.5" thickBot="1" x14ac:dyDescent="0.25">
      <c r="C26" s="148"/>
      <c r="D26" s="255"/>
      <c r="E26" s="256"/>
      <c r="F26" s="256"/>
      <c r="G26" s="256"/>
      <c r="H26" s="257"/>
    </row>
    <row r="27" spans="1:9" x14ac:dyDescent="0.2">
      <c r="B27" s="142"/>
      <c r="C27" s="150"/>
    </row>
  </sheetData>
  <sheetProtection insertRows="0" deleteRows="0" selectLockedCells="1"/>
  <mergeCells count="8">
    <mergeCell ref="D22:H26"/>
    <mergeCell ref="D5:G5"/>
    <mergeCell ref="C1:H1"/>
    <mergeCell ref="C2:H2"/>
    <mergeCell ref="A8:D8"/>
    <mergeCell ref="A11:D11"/>
    <mergeCell ref="A14:D14"/>
    <mergeCell ref="A17:D17"/>
  </mergeCells>
  <phoneticPr fontId="6" type="noConversion"/>
  <printOptions horizontalCentered="1"/>
  <pageMargins left="0.25" right="0.25" top="0.75" bottom="0.75" header="0.3" footer="0.3"/>
  <pageSetup paperSize="9" scale="78" fitToHeight="0" orientation="landscape" r:id="rId1"/>
  <headerFooter alignWithMargins="0"/>
  <rowBreaks count="1" manualBreakCount="1">
    <brk id="26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view="pageBreakPreview" topLeftCell="A7" zoomScaleNormal="90" zoomScaleSheetLayoutView="100" workbookViewId="0">
      <selection activeCell="D12" sqref="D12"/>
    </sheetView>
  </sheetViews>
  <sheetFormatPr defaultColWidth="9.28515625" defaultRowHeight="12.75" x14ac:dyDescent="0.2"/>
  <cols>
    <col min="1" max="1" width="5.7109375" style="156" customWidth="1"/>
    <col min="2" max="2" width="21.7109375" style="130" bestFit="1" customWidth="1"/>
    <col min="3" max="3" width="22.5703125" style="156" customWidth="1"/>
    <col min="4" max="4" width="32.7109375" style="156" customWidth="1"/>
    <col min="5" max="5" width="16.42578125" style="156" customWidth="1"/>
    <col min="6" max="6" width="17.5703125" style="156" customWidth="1"/>
    <col min="7" max="7" width="15.7109375" style="156" customWidth="1"/>
    <col min="8" max="8" width="12.28515625" style="156" customWidth="1"/>
    <col min="9" max="9" width="25.7109375" style="156" customWidth="1"/>
    <col min="10" max="16384" width="9.28515625" style="156"/>
  </cols>
  <sheetData>
    <row r="1" spans="1:9" s="129" customFormat="1" ht="12.75" customHeight="1" x14ac:dyDescent="0.2">
      <c r="A1" s="20"/>
      <c r="B1" s="40" t="s">
        <v>21</v>
      </c>
      <c r="C1" s="258" t="str">
        <f>+Budget!C1:G1</f>
        <v>inserire nome Soggetto proponente</v>
      </c>
      <c r="D1" s="259"/>
      <c r="E1" s="259"/>
      <c r="F1" s="259"/>
      <c r="G1" s="259"/>
      <c r="H1" s="260"/>
      <c r="I1" s="20"/>
    </row>
    <row r="2" spans="1:9" s="129" customFormat="1" x14ac:dyDescent="0.2">
      <c r="A2" s="20"/>
      <c r="B2" s="40" t="s">
        <v>12</v>
      </c>
      <c r="C2" s="258" t="str">
        <f>+Budget!C2:G2</f>
        <v>inserire titolo progetto</v>
      </c>
      <c r="D2" s="259"/>
      <c r="E2" s="259"/>
      <c r="F2" s="259"/>
      <c r="G2" s="259"/>
      <c r="H2" s="260"/>
      <c r="I2" s="20"/>
    </row>
    <row r="3" spans="1:9" s="129" customFormat="1" x14ac:dyDescent="0.2">
      <c r="A3" s="20"/>
      <c r="B3" s="21"/>
      <c r="C3" s="20"/>
      <c r="D3" s="20"/>
      <c r="E3" s="20"/>
      <c r="F3" s="20"/>
      <c r="G3" s="20"/>
      <c r="H3" s="20"/>
      <c r="I3" s="20"/>
    </row>
    <row r="4" spans="1:9" s="129" customFormat="1" ht="13.5" thickBot="1" x14ac:dyDescent="0.25">
      <c r="A4" s="22" t="s">
        <v>14</v>
      </c>
      <c r="B4" s="23"/>
      <c r="C4" s="23"/>
      <c r="D4" s="23"/>
      <c r="E4" s="23"/>
      <c r="F4" s="23"/>
      <c r="G4" s="24"/>
      <c r="H4" s="25" t="s">
        <v>19</v>
      </c>
      <c r="I4" s="20"/>
    </row>
    <row r="5" spans="1:9" s="129" customFormat="1" ht="15.75" customHeight="1" thickBot="1" x14ac:dyDescent="0.25">
      <c r="A5" s="27" t="s">
        <v>3</v>
      </c>
      <c r="B5" s="63"/>
      <c r="C5" s="37"/>
      <c r="D5" s="240" t="s">
        <v>34</v>
      </c>
      <c r="E5" s="241"/>
      <c r="F5" s="241"/>
      <c r="G5" s="241"/>
      <c r="H5" s="29">
        <f>SUM(H8:H21)</f>
        <v>0</v>
      </c>
      <c r="I5" s="20"/>
    </row>
    <row r="6" spans="1:9" s="129" customFormat="1" ht="4.5" customHeight="1" x14ac:dyDescent="0.2">
      <c r="A6" s="20"/>
      <c r="B6" s="26"/>
      <c r="C6" s="20"/>
      <c r="D6" s="20"/>
      <c r="E6" s="20"/>
      <c r="F6" s="20"/>
      <c r="G6" s="20"/>
      <c r="H6" s="20"/>
      <c r="I6" s="20"/>
    </row>
    <row r="7" spans="1:9" s="129" customFormat="1" ht="25.5" x14ac:dyDescent="0.2">
      <c r="A7" s="182" t="s">
        <v>0</v>
      </c>
      <c r="B7" s="182" t="s">
        <v>181</v>
      </c>
      <c r="C7" s="182" t="s">
        <v>115</v>
      </c>
      <c r="D7" s="183" t="s">
        <v>185</v>
      </c>
      <c r="E7" s="183" t="s">
        <v>18</v>
      </c>
      <c r="F7" s="183" t="s">
        <v>27</v>
      </c>
      <c r="G7" s="183" t="s">
        <v>117</v>
      </c>
      <c r="H7" s="183" t="s">
        <v>19</v>
      </c>
      <c r="I7" s="184" t="s">
        <v>28</v>
      </c>
    </row>
    <row r="8" spans="1:9" s="130" customFormat="1" ht="17.25" customHeight="1" x14ac:dyDescent="0.2">
      <c r="A8" s="246" t="s">
        <v>120</v>
      </c>
      <c r="B8" s="247"/>
      <c r="C8" s="247"/>
      <c r="D8" s="248"/>
      <c r="E8" s="133"/>
      <c r="F8" s="133"/>
      <c r="G8" s="133"/>
      <c r="H8" s="134"/>
      <c r="I8" s="34"/>
    </row>
    <row r="9" spans="1:9" s="130" customFormat="1" ht="31.5" customHeight="1" x14ac:dyDescent="0.2">
      <c r="A9" s="135" t="s">
        <v>65</v>
      </c>
      <c r="B9" s="90" t="s">
        <v>122</v>
      </c>
      <c r="C9" s="90" t="s">
        <v>122</v>
      </c>
      <c r="D9" s="90" t="s">
        <v>122</v>
      </c>
      <c r="E9" s="90" t="s">
        <v>122</v>
      </c>
      <c r="F9" s="90" t="s">
        <v>122</v>
      </c>
      <c r="G9" s="90" t="s">
        <v>122</v>
      </c>
      <c r="H9" s="151">
        <v>0</v>
      </c>
      <c r="I9" s="89"/>
    </row>
    <row r="10" spans="1:9" s="130" customFormat="1" ht="38.25" customHeight="1" x14ac:dyDescent="0.2">
      <c r="A10" s="137" t="s">
        <v>66</v>
      </c>
      <c r="B10" s="90" t="s">
        <v>122</v>
      </c>
      <c r="C10" s="90" t="s">
        <v>122</v>
      </c>
      <c r="D10" s="90" t="s">
        <v>122</v>
      </c>
      <c r="E10" s="90" t="s">
        <v>122</v>
      </c>
      <c r="F10" s="90" t="s">
        <v>122</v>
      </c>
      <c r="G10" s="90" t="s">
        <v>122</v>
      </c>
      <c r="H10" s="143">
        <v>0</v>
      </c>
      <c r="I10" s="34"/>
    </row>
    <row r="11" spans="1:9" s="130" customFormat="1" ht="18.75" customHeight="1" x14ac:dyDescent="0.2">
      <c r="A11" s="246" t="s">
        <v>121</v>
      </c>
      <c r="B11" s="247"/>
      <c r="C11" s="247"/>
      <c r="D11" s="248"/>
      <c r="E11" s="32"/>
      <c r="F11" s="33"/>
      <c r="G11" s="32"/>
      <c r="H11" s="143">
        <f t="shared" ref="H11:H19" si="0">G11*F11</f>
        <v>0</v>
      </c>
      <c r="I11" s="34"/>
    </row>
    <row r="12" spans="1:9" s="130" customFormat="1" ht="78.75" x14ac:dyDescent="0.2">
      <c r="A12" s="137" t="s">
        <v>67</v>
      </c>
      <c r="B12" s="152" t="s">
        <v>32</v>
      </c>
      <c r="C12" s="152" t="s">
        <v>199</v>
      </c>
      <c r="D12" s="152" t="s">
        <v>244</v>
      </c>
      <c r="E12" s="152" t="s">
        <v>132</v>
      </c>
      <c r="F12" s="99" t="s">
        <v>163</v>
      </c>
      <c r="G12" s="100" t="s">
        <v>133</v>
      </c>
      <c r="H12" s="143">
        <v>0</v>
      </c>
      <c r="I12" s="112" t="s">
        <v>162</v>
      </c>
    </row>
    <row r="13" spans="1:9" s="130" customFormat="1" ht="20.25" customHeight="1" x14ac:dyDescent="0.2">
      <c r="A13" s="135" t="s">
        <v>68</v>
      </c>
      <c r="B13" s="137"/>
      <c r="C13" s="137"/>
      <c r="D13" s="137"/>
      <c r="E13" s="32"/>
      <c r="F13" s="33"/>
      <c r="G13" s="32"/>
      <c r="H13" s="143">
        <f t="shared" si="0"/>
        <v>0</v>
      </c>
      <c r="I13" s="34"/>
    </row>
    <row r="14" spans="1:9" s="130" customFormat="1" ht="19.5" customHeight="1" x14ac:dyDescent="0.2">
      <c r="A14" s="246" t="s">
        <v>70</v>
      </c>
      <c r="B14" s="247"/>
      <c r="C14" s="247"/>
      <c r="D14" s="248"/>
      <c r="E14" s="32"/>
      <c r="F14" s="33"/>
      <c r="G14" s="32"/>
      <c r="H14" s="143">
        <f t="shared" si="0"/>
        <v>0</v>
      </c>
      <c r="I14" s="34"/>
    </row>
    <row r="15" spans="1:9" s="130" customFormat="1" ht="56.25" x14ac:dyDescent="0.2">
      <c r="A15" s="135" t="s">
        <v>69</v>
      </c>
      <c r="B15" s="152" t="s">
        <v>32</v>
      </c>
      <c r="C15" s="152" t="s">
        <v>200</v>
      </c>
      <c r="D15" s="152" t="s">
        <v>243</v>
      </c>
      <c r="E15" s="100" t="s">
        <v>134</v>
      </c>
      <c r="F15" s="99" t="s">
        <v>164</v>
      </c>
      <c r="G15" s="100" t="s">
        <v>135</v>
      </c>
      <c r="H15" s="143">
        <v>0</v>
      </c>
      <c r="I15" s="112" t="s">
        <v>162</v>
      </c>
    </row>
    <row r="16" spans="1:9" s="130" customFormat="1" x14ac:dyDescent="0.2">
      <c r="A16" s="137" t="s">
        <v>72</v>
      </c>
      <c r="B16" s="137"/>
      <c r="C16" s="137"/>
      <c r="D16" s="137"/>
      <c r="E16" s="32"/>
      <c r="F16" s="33"/>
      <c r="G16" s="32"/>
      <c r="H16" s="143">
        <f t="shared" si="0"/>
        <v>0</v>
      </c>
      <c r="I16" s="34"/>
    </row>
    <row r="17" spans="1:9" s="130" customFormat="1" x14ac:dyDescent="0.2">
      <c r="A17" s="246" t="s">
        <v>71</v>
      </c>
      <c r="B17" s="247"/>
      <c r="C17" s="247"/>
      <c r="D17" s="248"/>
      <c r="E17" s="32"/>
      <c r="F17" s="33"/>
      <c r="G17" s="32"/>
      <c r="H17" s="143">
        <f t="shared" si="0"/>
        <v>0</v>
      </c>
      <c r="I17" s="34"/>
    </row>
    <row r="18" spans="1:9" s="130" customFormat="1" x14ac:dyDescent="0.2">
      <c r="A18" s="144" t="s">
        <v>73</v>
      </c>
      <c r="B18" s="145"/>
      <c r="C18" s="145"/>
      <c r="D18" s="145"/>
      <c r="E18" s="145"/>
      <c r="F18" s="145"/>
      <c r="H18" s="143">
        <f t="shared" si="0"/>
        <v>0</v>
      </c>
      <c r="I18" s="34"/>
    </row>
    <row r="19" spans="1:9" s="130" customFormat="1" x14ac:dyDescent="0.2">
      <c r="A19" s="144" t="s">
        <v>74</v>
      </c>
      <c r="B19" s="70"/>
      <c r="C19" s="71"/>
      <c r="D19" s="65"/>
      <c r="E19" s="72"/>
      <c r="F19" s="73"/>
      <c r="G19" s="32"/>
      <c r="H19" s="143">
        <f t="shared" si="0"/>
        <v>0</v>
      </c>
      <c r="I19" s="34"/>
    </row>
    <row r="20" spans="1:9" s="130" customFormat="1" x14ac:dyDescent="0.2">
      <c r="A20" s="138"/>
      <c r="B20" s="30"/>
      <c r="C20" s="30"/>
      <c r="D20" s="31"/>
      <c r="E20" s="32"/>
      <c r="F20" s="33"/>
      <c r="G20" s="32"/>
      <c r="H20" s="134">
        <f t="shared" ref="H20:H21" si="1">G20*F20</f>
        <v>0</v>
      </c>
      <c r="I20" s="34"/>
    </row>
    <row r="21" spans="1:9" s="130" customFormat="1" ht="13.5" thickBot="1" x14ac:dyDescent="0.25">
      <c r="A21" s="146"/>
      <c r="B21" s="46"/>
      <c r="C21" s="46"/>
      <c r="D21" s="47"/>
      <c r="E21" s="48"/>
      <c r="F21" s="49"/>
      <c r="G21" s="48"/>
      <c r="H21" s="153">
        <f t="shared" si="1"/>
        <v>0</v>
      </c>
      <c r="I21" s="35"/>
    </row>
    <row r="22" spans="1:9" ht="13.5" thickBot="1" x14ac:dyDescent="0.25">
      <c r="A22" s="154"/>
      <c r="B22" s="155"/>
    </row>
    <row r="23" spans="1:9" x14ac:dyDescent="0.2">
      <c r="A23" s="154"/>
      <c r="B23" s="155"/>
      <c r="C23" s="157" t="s">
        <v>20</v>
      </c>
      <c r="D23" s="261"/>
      <c r="E23" s="262"/>
      <c r="F23" s="262"/>
      <c r="G23" s="262"/>
      <c r="H23" s="263"/>
    </row>
    <row r="24" spans="1:9" x14ac:dyDescent="0.2">
      <c r="A24" s="154"/>
      <c r="B24" s="155"/>
      <c r="C24" s="155"/>
      <c r="D24" s="264"/>
      <c r="E24" s="265"/>
      <c r="F24" s="265"/>
      <c r="G24" s="265"/>
      <c r="H24" s="266"/>
    </row>
    <row r="25" spans="1:9" x14ac:dyDescent="0.2">
      <c r="A25" s="154"/>
      <c r="B25" s="155"/>
      <c r="C25" s="155"/>
      <c r="D25" s="264"/>
      <c r="E25" s="265"/>
      <c r="F25" s="265"/>
      <c r="G25" s="265"/>
      <c r="H25" s="266"/>
    </row>
    <row r="26" spans="1:9" x14ac:dyDescent="0.2">
      <c r="B26" s="155"/>
      <c r="C26" s="157"/>
      <c r="D26" s="264"/>
      <c r="E26" s="265"/>
      <c r="F26" s="265"/>
      <c r="G26" s="265"/>
      <c r="H26" s="266"/>
    </row>
    <row r="27" spans="1:9" x14ac:dyDescent="0.2">
      <c r="A27" s="157"/>
      <c r="B27" s="155"/>
      <c r="C27" s="155"/>
      <c r="D27" s="264"/>
      <c r="E27" s="265"/>
      <c r="F27" s="265"/>
      <c r="G27" s="265"/>
      <c r="H27" s="266"/>
    </row>
    <row r="28" spans="1:9" ht="13.5" thickBot="1" x14ac:dyDescent="0.25">
      <c r="A28" s="155"/>
      <c r="B28" s="155"/>
      <c r="C28" s="155"/>
      <c r="D28" s="267"/>
      <c r="E28" s="268"/>
      <c r="F28" s="268"/>
      <c r="G28" s="268"/>
      <c r="H28" s="269"/>
    </row>
    <row r="29" spans="1:9" x14ac:dyDescent="0.2">
      <c r="A29" s="155"/>
      <c r="B29" s="155"/>
      <c r="C29" s="150"/>
    </row>
    <row r="30" spans="1:9" x14ac:dyDescent="0.2">
      <c r="A30" s="157"/>
    </row>
    <row r="31" spans="1:9" x14ac:dyDescent="0.2">
      <c r="A31" s="155"/>
      <c r="B31" s="141"/>
    </row>
    <row r="32" spans="1:9" x14ac:dyDescent="0.2">
      <c r="A32" s="155"/>
      <c r="B32" s="142"/>
    </row>
    <row r="33" spans="1:2" x14ac:dyDescent="0.2">
      <c r="B33" s="142"/>
    </row>
    <row r="34" spans="1:2" x14ac:dyDescent="0.2">
      <c r="A34" s="150"/>
      <c r="B34" s="141"/>
    </row>
    <row r="35" spans="1:2" x14ac:dyDescent="0.2">
      <c r="A35" s="158"/>
      <c r="B35" s="142"/>
    </row>
    <row r="36" spans="1:2" x14ac:dyDescent="0.2">
      <c r="B36" s="142"/>
    </row>
  </sheetData>
  <sheetProtection insertRows="0" deleteRows="0" selectLockedCells="1"/>
  <mergeCells count="8">
    <mergeCell ref="D23:H28"/>
    <mergeCell ref="D5:G5"/>
    <mergeCell ref="C1:H1"/>
    <mergeCell ref="C2:H2"/>
    <mergeCell ref="A8:D8"/>
    <mergeCell ref="A11:D11"/>
    <mergeCell ref="A14:D14"/>
    <mergeCell ref="A17:D17"/>
  </mergeCells>
  <phoneticPr fontId="6" type="noConversion"/>
  <printOptions horizontalCentered="1"/>
  <pageMargins left="0.25" right="0.25" top="0.75" bottom="0.75" header="0.3" footer="0.3"/>
  <pageSetup paperSize="9" scale="79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view="pageBreakPreview" topLeftCell="A4" zoomScaleNormal="90" zoomScaleSheetLayoutView="100" workbookViewId="0">
      <selection activeCell="E16" sqref="E16"/>
    </sheetView>
  </sheetViews>
  <sheetFormatPr defaultColWidth="9.28515625" defaultRowHeight="12.75" x14ac:dyDescent="0.2"/>
  <cols>
    <col min="1" max="1" width="8.28515625" style="156" customWidth="1"/>
    <col min="2" max="2" width="21.7109375" style="130" bestFit="1" customWidth="1"/>
    <col min="3" max="3" width="25" style="156" customWidth="1"/>
    <col min="4" max="4" width="32.7109375" style="156" customWidth="1"/>
    <col min="5" max="5" width="21" style="156" customWidth="1"/>
    <col min="6" max="6" width="17.7109375" style="156" customWidth="1"/>
    <col min="7" max="7" width="13.28515625" style="156" customWidth="1"/>
    <col min="8" max="8" width="12.28515625" style="156" customWidth="1"/>
    <col min="9" max="9" width="25.7109375" style="156" customWidth="1"/>
    <col min="10" max="16384" width="9.28515625" style="156"/>
  </cols>
  <sheetData>
    <row r="1" spans="1:9" s="129" customFormat="1" ht="12.75" customHeight="1" x14ac:dyDescent="0.2">
      <c r="A1" s="20"/>
      <c r="B1" s="40" t="s">
        <v>21</v>
      </c>
      <c r="C1" s="258" t="str">
        <f>+Budget!C1:G1</f>
        <v>inserire nome Soggetto proponente</v>
      </c>
      <c r="D1" s="259"/>
      <c r="E1" s="259"/>
      <c r="F1" s="259"/>
      <c r="G1" s="259"/>
      <c r="H1" s="260"/>
      <c r="I1" s="20"/>
    </row>
    <row r="2" spans="1:9" s="129" customFormat="1" x14ac:dyDescent="0.2">
      <c r="A2" s="20"/>
      <c r="B2" s="40" t="s">
        <v>12</v>
      </c>
      <c r="C2" s="258" t="str">
        <f>+Budget!C2:G2</f>
        <v>inserire titolo progetto</v>
      </c>
      <c r="D2" s="259"/>
      <c r="E2" s="259"/>
      <c r="F2" s="259"/>
      <c r="G2" s="259"/>
      <c r="H2" s="260"/>
      <c r="I2" s="20"/>
    </row>
    <row r="3" spans="1:9" s="129" customFormat="1" x14ac:dyDescent="0.2">
      <c r="A3" s="20"/>
      <c r="B3" s="21"/>
      <c r="C3" s="20"/>
      <c r="D3" s="20"/>
      <c r="E3" s="20"/>
      <c r="F3" s="20"/>
      <c r="G3" s="20"/>
      <c r="H3" s="20"/>
      <c r="I3" s="20"/>
    </row>
    <row r="4" spans="1:9" s="129" customFormat="1" ht="13.5" thickBot="1" x14ac:dyDescent="0.25">
      <c r="A4" s="22" t="s">
        <v>14</v>
      </c>
      <c r="B4" s="23"/>
      <c r="C4" s="23"/>
      <c r="D4" s="23"/>
      <c r="E4" s="23"/>
      <c r="F4" s="23"/>
      <c r="G4" s="24"/>
      <c r="H4" s="25" t="s">
        <v>19</v>
      </c>
      <c r="I4" s="20"/>
    </row>
    <row r="5" spans="1:9" s="129" customFormat="1" ht="15.75" customHeight="1" thickBot="1" x14ac:dyDescent="0.25">
      <c r="A5" s="27" t="s">
        <v>4</v>
      </c>
      <c r="B5" s="63"/>
      <c r="C5" s="37"/>
      <c r="D5" s="240" t="s">
        <v>25</v>
      </c>
      <c r="E5" s="241"/>
      <c r="F5" s="241"/>
      <c r="G5" s="241"/>
      <c r="H5" s="29">
        <f>SUM(H8:H21)</f>
        <v>0</v>
      </c>
      <c r="I5" s="20"/>
    </row>
    <row r="6" spans="1:9" s="129" customFormat="1" x14ac:dyDescent="0.2">
      <c r="A6" s="20"/>
      <c r="B6" s="26"/>
      <c r="C6" s="20"/>
      <c r="D6" s="20"/>
      <c r="E6" s="20"/>
      <c r="F6" s="20"/>
      <c r="G6" s="20"/>
      <c r="H6" s="20"/>
      <c r="I6" s="20"/>
    </row>
    <row r="7" spans="1:9" s="129" customFormat="1" ht="25.5" x14ac:dyDescent="0.2">
      <c r="A7" s="182" t="s">
        <v>0</v>
      </c>
      <c r="B7" s="182" t="s">
        <v>181</v>
      </c>
      <c r="C7" s="182" t="s">
        <v>186</v>
      </c>
      <c r="D7" s="183" t="s">
        <v>26</v>
      </c>
      <c r="E7" s="183" t="s">
        <v>18</v>
      </c>
      <c r="F7" s="183" t="s">
        <v>27</v>
      </c>
      <c r="G7" s="183" t="s">
        <v>117</v>
      </c>
      <c r="H7" s="183" t="s">
        <v>19</v>
      </c>
      <c r="I7" s="184" t="s">
        <v>28</v>
      </c>
    </row>
    <row r="8" spans="1:9" s="130" customFormat="1" ht="17.25" customHeight="1" x14ac:dyDescent="0.2">
      <c r="A8" s="246" t="s">
        <v>76</v>
      </c>
      <c r="B8" s="247"/>
      <c r="C8" s="247"/>
      <c r="D8" s="248"/>
      <c r="E8" s="133"/>
      <c r="F8" s="133"/>
      <c r="G8" s="133"/>
      <c r="H8" s="134"/>
      <c r="I8" s="34"/>
    </row>
    <row r="9" spans="1:9" s="130" customFormat="1" ht="56.25" x14ac:dyDescent="0.2">
      <c r="A9" s="135" t="s">
        <v>77</v>
      </c>
      <c r="B9" s="113" t="s">
        <v>32</v>
      </c>
      <c r="C9" s="113" t="s">
        <v>202</v>
      </c>
      <c r="D9" s="113" t="s">
        <v>201</v>
      </c>
      <c r="E9" s="113" t="s">
        <v>203</v>
      </c>
      <c r="F9" s="113" t="s">
        <v>204</v>
      </c>
      <c r="G9" s="100" t="s">
        <v>205</v>
      </c>
      <c r="H9" s="134">
        <v>0</v>
      </c>
      <c r="I9" s="89" t="s">
        <v>31</v>
      </c>
    </row>
    <row r="10" spans="1:9" s="130" customFormat="1" x14ac:dyDescent="0.2">
      <c r="A10" s="137" t="s">
        <v>78</v>
      </c>
      <c r="B10" s="88"/>
      <c r="C10" s="88"/>
      <c r="D10" s="88"/>
      <c r="E10" s="88"/>
      <c r="F10" s="88"/>
      <c r="G10" s="88"/>
      <c r="H10" s="134">
        <f t="shared" ref="H10:H21" si="0">G10*F10</f>
        <v>0</v>
      </c>
      <c r="I10" s="34"/>
    </row>
    <row r="11" spans="1:9" s="130" customFormat="1" ht="20.25" customHeight="1" x14ac:dyDescent="0.2">
      <c r="A11" s="246" t="s">
        <v>79</v>
      </c>
      <c r="B11" s="247"/>
      <c r="C11" s="247"/>
      <c r="D11" s="248"/>
      <c r="E11" s="32"/>
      <c r="F11" s="33"/>
      <c r="G11" s="32"/>
      <c r="H11" s="134">
        <f t="shared" si="0"/>
        <v>0</v>
      </c>
      <c r="I11" s="34"/>
    </row>
    <row r="12" spans="1:9" s="130" customFormat="1" ht="63" customHeight="1" x14ac:dyDescent="0.2">
      <c r="A12" s="137" t="s">
        <v>80</v>
      </c>
      <c r="B12" s="113" t="s">
        <v>32</v>
      </c>
      <c r="C12" s="113" t="s">
        <v>206</v>
      </c>
      <c r="D12" s="113" t="s">
        <v>245</v>
      </c>
      <c r="E12" s="113" t="s">
        <v>246</v>
      </c>
      <c r="F12" s="113" t="s">
        <v>146</v>
      </c>
      <c r="G12" s="100" t="s">
        <v>247</v>
      </c>
      <c r="H12" s="134">
        <v>0</v>
      </c>
      <c r="I12" s="89" t="s">
        <v>31</v>
      </c>
    </row>
    <row r="13" spans="1:9" s="130" customFormat="1" x14ac:dyDescent="0.2">
      <c r="A13" s="135" t="s">
        <v>81</v>
      </c>
      <c r="B13" s="137"/>
      <c r="C13" s="137"/>
      <c r="D13" s="137"/>
      <c r="E13" s="32"/>
      <c r="F13" s="33"/>
      <c r="G13" s="32"/>
      <c r="H13" s="134">
        <f t="shared" si="0"/>
        <v>0</v>
      </c>
      <c r="I13" s="34"/>
    </row>
    <row r="14" spans="1:9" s="130" customFormat="1" x14ac:dyDescent="0.2">
      <c r="A14" s="246" t="s">
        <v>82</v>
      </c>
      <c r="B14" s="247"/>
      <c r="C14" s="247"/>
      <c r="D14" s="248"/>
      <c r="E14" s="32"/>
      <c r="F14" s="33"/>
      <c r="G14" s="32"/>
      <c r="H14" s="134">
        <f t="shared" si="0"/>
        <v>0</v>
      </c>
      <c r="I14" s="34"/>
    </row>
    <row r="15" spans="1:9" s="130" customFormat="1" x14ac:dyDescent="0.2">
      <c r="A15" s="135" t="s">
        <v>83</v>
      </c>
      <c r="B15" s="137"/>
      <c r="C15" s="137"/>
      <c r="D15" s="159"/>
      <c r="E15" s="32"/>
      <c r="F15" s="33"/>
      <c r="G15" s="32"/>
      <c r="H15" s="134">
        <f t="shared" si="0"/>
        <v>0</v>
      </c>
      <c r="I15" s="34"/>
    </row>
    <row r="16" spans="1:9" s="130" customFormat="1" x14ac:dyDescent="0.2">
      <c r="A16" s="137" t="s">
        <v>84</v>
      </c>
      <c r="B16" s="137"/>
      <c r="C16" s="137"/>
      <c r="D16" s="137"/>
      <c r="E16" s="32"/>
      <c r="F16" s="33"/>
      <c r="G16" s="32"/>
      <c r="H16" s="134">
        <f t="shared" si="0"/>
        <v>0</v>
      </c>
      <c r="I16" s="34"/>
    </row>
    <row r="17" spans="1:9" s="130" customFormat="1" x14ac:dyDescent="0.2">
      <c r="A17" s="138"/>
      <c r="B17" s="30"/>
      <c r="C17" s="30"/>
      <c r="D17" s="31"/>
      <c r="E17" s="32"/>
      <c r="F17" s="33"/>
      <c r="G17" s="32"/>
      <c r="H17" s="134">
        <f t="shared" si="0"/>
        <v>0</v>
      </c>
      <c r="I17" s="34"/>
    </row>
    <row r="18" spans="1:9" s="130" customFormat="1" x14ac:dyDescent="0.2">
      <c r="A18" s="138"/>
      <c r="B18" s="30"/>
      <c r="C18" s="30"/>
      <c r="D18" s="31"/>
      <c r="E18" s="32"/>
      <c r="F18" s="33"/>
      <c r="G18" s="32"/>
      <c r="H18" s="134">
        <f t="shared" si="0"/>
        <v>0</v>
      </c>
      <c r="I18" s="34"/>
    </row>
    <row r="19" spans="1:9" s="130" customFormat="1" x14ac:dyDescent="0.2">
      <c r="A19" s="138"/>
      <c r="B19" s="30"/>
      <c r="C19" s="30"/>
      <c r="D19" s="31"/>
      <c r="E19" s="32"/>
      <c r="F19" s="33"/>
      <c r="G19" s="32"/>
      <c r="H19" s="134">
        <f t="shared" si="0"/>
        <v>0</v>
      </c>
      <c r="I19" s="34"/>
    </row>
    <row r="20" spans="1:9" s="130" customFormat="1" x14ac:dyDescent="0.2">
      <c r="A20" s="138"/>
      <c r="B20" s="30"/>
      <c r="C20" s="30"/>
      <c r="D20" s="31"/>
      <c r="E20" s="32"/>
      <c r="F20" s="33"/>
      <c r="G20" s="32"/>
      <c r="H20" s="134">
        <f t="shared" si="0"/>
        <v>0</v>
      </c>
      <c r="I20" s="34"/>
    </row>
    <row r="21" spans="1:9" s="130" customFormat="1" x14ac:dyDescent="0.2">
      <c r="A21" s="138"/>
      <c r="B21" s="30"/>
      <c r="C21" s="30"/>
      <c r="D21" s="31"/>
      <c r="E21" s="32"/>
      <c r="F21" s="33"/>
      <c r="G21" s="32"/>
      <c r="H21" s="134">
        <f t="shared" si="0"/>
        <v>0</v>
      </c>
      <c r="I21" s="34"/>
    </row>
    <row r="22" spans="1:9" ht="13.5" thickBot="1" x14ac:dyDescent="0.25">
      <c r="A22" s="160"/>
      <c r="B22" s="157"/>
    </row>
    <row r="23" spans="1:9" x14ac:dyDescent="0.2">
      <c r="A23" s="154"/>
      <c r="B23" s="155"/>
      <c r="C23" s="157" t="s">
        <v>20</v>
      </c>
      <c r="D23" s="261"/>
      <c r="E23" s="262"/>
      <c r="F23" s="262"/>
      <c r="G23" s="262"/>
      <c r="H23" s="263"/>
    </row>
    <row r="24" spans="1:9" x14ac:dyDescent="0.2">
      <c r="A24" s="154"/>
      <c r="B24" s="157"/>
      <c r="C24" s="155"/>
      <c r="D24" s="264"/>
      <c r="E24" s="265"/>
      <c r="F24" s="265"/>
      <c r="G24" s="265"/>
      <c r="H24" s="266"/>
    </row>
    <row r="25" spans="1:9" x14ac:dyDescent="0.2">
      <c r="A25" s="154"/>
      <c r="B25" s="155"/>
      <c r="C25" s="155"/>
      <c r="D25" s="264"/>
      <c r="E25" s="265"/>
      <c r="F25" s="265"/>
      <c r="G25" s="265"/>
      <c r="H25" s="266"/>
    </row>
    <row r="26" spans="1:9" x14ac:dyDescent="0.2">
      <c r="B26" s="157"/>
      <c r="C26" s="157"/>
      <c r="D26" s="264"/>
      <c r="E26" s="265"/>
      <c r="F26" s="265"/>
      <c r="G26" s="265"/>
      <c r="H26" s="266"/>
    </row>
    <row r="27" spans="1:9" x14ac:dyDescent="0.2">
      <c r="A27" s="157"/>
      <c r="B27" s="155"/>
      <c r="C27" s="155"/>
      <c r="D27" s="264"/>
      <c r="E27" s="265"/>
      <c r="F27" s="265"/>
      <c r="G27" s="265"/>
      <c r="H27" s="266"/>
    </row>
    <row r="28" spans="1:9" ht="13.5" thickBot="1" x14ac:dyDescent="0.25">
      <c r="A28" s="155"/>
      <c r="B28" s="157"/>
      <c r="C28" s="155"/>
      <c r="D28" s="267"/>
      <c r="E28" s="268"/>
      <c r="F28" s="268"/>
      <c r="G28" s="268"/>
      <c r="H28" s="269"/>
    </row>
    <row r="29" spans="1:9" x14ac:dyDescent="0.2">
      <c r="A29" s="155"/>
      <c r="C29" s="150"/>
    </row>
    <row r="30" spans="1:9" x14ac:dyDescent="0.2">
      <c r="A30" s="157"/>
    </row>
    <row r="31" spans="1:9" x14ac:dyDescent="0.2">
      <c r="A31" s="155"/>
      <c r="B31" s="141"/>
    </row>
    <row r="32" spans="1:9" x14ac:dyDescent="0.2">
      <c r="A32" s="155"/>
      <c r="B32" s="142"/>
    </row>
    <row r="33" spans="1:2" x14ac:dyDescent="0.2">
      <c r="B33" s="142"/>
    </row>
    <row r="34" spans="1:2" x14ac:dyDescent="0.2">
      <c r="A34" s="150"/>
      <c r="B34" s="141"/>
    </row>
    <row r="35" spans="1:2" x14ac:dyDescent="0.2">
      <c r="A35" s="158"/>
      <c r="B35" s="142"/>
    </row>
    <row r="36" spans="1:2" x14ac:dyDescent="0.2">
      <c r="B36" s="142"/>
    </row>
  </sheetData>
  <sheetProtection insertRows="0" deleteRows="0" selectLockedCells="1"/>
  <mergeCells count="7">
    <mergeCell ref="D23:H28"/>
    <mergeCell ref="D5:G5"/>
    <mergeCell ref="C1:H1"/>
    <mergeCell ref="C2:H2"/>
    <mergeCell ref="A8:D8"/>
    <mergeCell ref="A11:D11"/>
    <mergeCell ref="A14:D14"/>
  </mergeCells>
  <phoneticPr fontId="6" type="noConversion"/>
  <pageMargins left="0.25" right="0.25" top="0.75" bottom="0.75" header="0.3" footer="0.3"/>
  <pageSetup paperSize="9" scale="8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view="pageBreakPreview" topLeftCell="C10" zoomScaleNormal="90" zoomScaleSheetLayoutView="100" workbookViewId="0">
      <selection activeCell="G15" sqref="G15"/>
    </sheetView>
  </sheetViews>
  <sheetFormatPr defaultColWidth="9.28515625" defaultRowHeight="12.75" x14ac:dyDescent="0.2"/>
  <cols>
    <col min="1" max="1" width="7.7109375" style="156" customWidth="1"/>
    <col min="2" max="2" width="21.7109375" style="130" bestFit="1" customWidth="1"/>
    <col min="3" max="3" width="27" style="156" customWidth="1"/>
    <col min="4" max="4" width="32.7109375" style="156" customWidth="1"/>
    <col min="5" max="6" width="19.28515625" style="156" customWidth="1"/>
    <col min="7" max="7" width="17" style="156" customWidth="1"/>
    <col min="8" max="8" width="12.28515625" style="156" customWidth="1"/>
    <col min="9" max="9" width="25.7109375" style="156" customWidth="1"/>
    <col min="10" max="16384" width="9.28515625" style="156"/>
  </cols>
  <sheetData>
    <row r="1" spans="1:9" s="129" customFormat="1" ht="12.75" customHeight="1" x14ac:dyDescent="0.2">
      <c r="A1" s="20"/>
      <c r="B1" s="40" t="s">
        <v>21</v>
      </c>
      <c r="C1" s="258" t="str">
        <f>+Budget!C1:G1</f>
        <v>inserire nome Soggetto proponente</v>
      </c>
      <c r="D1" s="259"/>
      <c r="E1" s="259"/>
      <c r="F1" s="259"/>
      <c r="G1" s="259"/>
      <c r="H1" s="260"/>
      <c r="I1" s="20"/>
    </row>
    <row r="2" spans="1:9" s="129" customFormat="1" x14ac:dyDescent="0.2">
      <c r="A2" s="20"/>
      <c r="B2" s="40" t="s">
        <v>12</v>
      </c>
      <c r="C2" s="258" t="str">
        <f>+Budget!C2:G2</f>
        <v>inserire titolo progetto</v>
      </c>
      <c r="D2" s="259"/>
      <c r="E2" s="259"/>
      <c r="F2" s="259"/>
      <c r="G2" s="259"/>
      <c r="H2" s="260"/>
      <c r="I2" s="20"/>
    </row>
    <row r="3" spans="1:9" s="129" customFormat="1" x14ac:dyDescent="0.2">
      <c r="A3" s="20"/>
      <c r="B3" s="21"/>
      <c r="C3" s="20"/>
      <c r="D3" s="20"/>
      <c r="E3" s="20"/>
      <c r="F3" s="20"/>
      <c r="G3" s="20"/>
      <c r="H3" s="20"/>
      <c r="I3" s="20"/>
    </row>
    <row r="4" spans="1:9" s="129" customFormat="1" ht="13.5" thickBot="1" x14ac:dyDescent="0.25">
      <c r="A4" s="22" t="s">
        <v>14</v>
      </c>
      <c r="B4" s="23"/>
      <c r="C4" s="23"/>
      <c r="D4" s="23"/>
      <c r="E4" s="23"/>
      <c r="F4" s="23"/>
      <c r="G4" s="24"/>
      <c r="H4" s="25" t="s">
        <v>19</v>
      </c>
      <c r="I4" s="20"/>
    </row>
    <row r="5" spans="1:9" s="129" customFormat="1" ht="15.75" customHeight="1" thickBot="1" x14ac:dyDescent="0.25">
      <c r="A5" s="27" t="s">
        <v>5</v>
      </c>
      <c r="B5" s="63"/>
      <c r="C5" s="37"/>
      <c r="D5" s="240" t="s">
        <v>16</v>
      </c>
      <c r="E5" s="241"/>
      <c r="F5" s="241"/>
      <c r="G5" s="241"/>
      <c r="H5" s="29">
        <f>SUM(H8:H20)</f>
        <v>0</v>
      </c>
      <c r="I5" s="20"/>
    </row>
    <row r="6" spans="1:9" s="129" customFormat="1" ht="4.5" customHeight="1" x14ac:dyDescent="0.2">
      <c r="A6" s="20"/>
      <c r="B6" s="26"/>
      <c r="C6" s="20"/>
      <c r="D6" s="20"/>
      <c r="E6" s="20"/>
      <c r="F6" s="20"/>
      <c r="G6" s="20"/>
      <c r="H6" s="20"/>
      <c r="I6" s="20"/>
    </row>
    <row r="7" spans="1:9" s="129" customFormat="1" ht="25.5" x14ac:dyDescent="0.2">
      <c r="A7" s="182" t="s">
        <v>0</v>
      </c>
      <c r="B7" s="182" t="s">
        <v>181</v>
      </c>
      <c r="C7" s="182" t="s">
        <v>186</v>
      </c>
      <c r="D7" s="183" t="s">
        <v>26</v>
      </c>
      <c r="E7" s="183" t="s">
        <v>18</v>
      </c>
      <c r="F7" s="183" t="s">
        <v>27</v>
      </c>
      <c r="G7" s="183" t="s">
        <v>117</v>
      </c>
      <c r="H7" s="183" t="s">
        <v>19</v>
      </c>
      <c r="I7" s="183" t="s">
        <v>28</v>
      </c>
    </row>
    <row r="8" spans="1:9" s="130" customFormat="1" ht="19.5" customHeight="1" x14ac:dyDescent="0.2">
      <c r="A8" s="246" t="s">
        <v>85</v>
      </c>
      <c r="B8" s="247"/>
      <c r="C8" s="247"/>
      <c r="D8" s="248"/>
      <c r="E8" s="133"/>
      <c r="F8" s="133"/>
      <c r="G8" s="133"/>
      <c r="H8" s="134"/>
      <c r="I8" s="34"/>
    </row>
    <row r="9" spans="1:9" s="130" customFormat="1" ht="96.75" customHeight="1" x14ac:dyDescent="0.2">
      <c r="A9" s="135" t="s">
        <v>86</v>
      </c>
      <c r="B9" s="113" t="s">
        <v>32</v>
      </c>
      <c r="C9" s="93" t="s">
        <v>207</v>
      </c>
      <c r="D9" s="114" t="s">
        <v>165</v>
      </c>
      <c r="E9" s="110" t="s">
        <v>139</v>
      </c>
      <c r="F9" s="113" t="s">
        <v>140</v>
      </c>
      <c r="G9" s="100" t="s">
        <v>141</v>
      </c>
      <c r="H9" s="134">
        <v>0</v>
      </c>
      <c r="I9" s="89" t="s">
        <v>31</v>
      </c>
    </row>
    <row r="10" spans="1:9" s="130" customFormat="1" ht="18" customHeight="1" x14ac:dyDescent="0.2">
      <c r="A10" s="137" t="s">
        <v>87</v>
      </c>
      <c r="B10" s="137"/>
      <c r="C10" s="137"/>
      <c r="D10" s="137"/>
      <c r="E10" s="133"/>
      <c r="F10" s="133"/>
      <c r="G10" s="133"/>
      <c r="H10" s="134">
        <f t="shared" ref="H10:H16" si="0">G10*F10</f>
        <v>0</v>
      </c>
      <c r="I10" s="34"/>
    </row>
    <row r="11" spans="1:9" s="130" customFormat="1" ht="16.5" customHeight="1" x14ac:dyDescent="0.2">
      <c r="A11" s="246" t="s">
        <v>88</v>
      </c>
      <c r="B11" s="247"/>
      <c r="C11" s="247"/>
      <c r="D11" s="248"/>
      <c r="E11" s="32"/>
      <c r="F11" s="33"/>
      <c r="G11" s="32"/>
      <c r="H11" s="134">
        <f t="shared" si="0"/>
        <v>0</v>
      </c>
      <c r="I11" s="34"/>
    </row>
    <row r="12" spans="1:9" s="130" customFormat="1" ht="72" customHeight="1" x14ac:dyDescent="0.2">
      <c r="A12" s="137" t="s">
        <v>89</v>
      </c>
      <c r="B12" s="113" t="s">
        <v>32</v>
      </c>
      <c r="C12" s="93" t="s">
        <v>207</v>
      </c>
      <c r="D12" s="114" t="s">
        <v>208</v>
      </c>
      <c r="E12" s="110" t="s">
        <v>166</v>
      </c>
      <c r="F12" s="113" t="s">
        <v>167</v>
      </c>
      <c r="G12" s="100" t="s">
        <v>168</v>
      </c>
      <c r="H12" s="134">
        <v>0</v>
      </c>
      <c r="I12" s="89" t="s">
        <v>31</v>
      </c>
    </row>
    <row r="13" spans="1:9" s="130" customFormat="1" ht="15.75" customHeight="1" x14ac:dyDescent="0.2">
      <c r="A13" s="135" t="s">
        <v>90</v>
      </c>
      <c r="B13" s="137"/>
      <c r="C13" s="137"/>
      <c r="D13" s="137"/>
      <c r="E13" s="32"/>
      <c r="F13" s="33"/>
      <c r="G13" s="32"/>
      <c r="H13" s="134">
        <f t="shared" si="0"/>
        <v>0</v>
      </c>
      <c r="I13" s="34"/>
    </row>
    <row r="14" spans="1:9" s="130" customFormat="1" ht="18.75" customHeight="1" x14ac:dyDescent="0.2">
      <c r="A14" s="246" t="s">
        <v>91</v>
      </c>
      <c r="B14" s="247"/>
      <c r="C14" s="247"/>
      <c r="D14" s="248"/>
      <c r="E14" s="32"/>
      <c r="F14" s="33"/>
      <c r="G14" s="32"/>
      <c r="H14" s="134">
        <f t="shared" si="0"/>
        <v>0</v>
      </c>
      <c r="I14" s="34"/>
    </row>
    <row r="15" spans="1:9" s="130" customFormat="1" ht="69.75" customHeight="1" x14ac:dyDescent="0.2">
      <c r="A15" s="135" t="s">
        <v>92</v>
      </c>
      <c r="B15" s="113" t="s">
        <v>32</v>
      </c>
      <c r="C15" s="93" t="s">
        <v>209</v>
      </c>
      <c r="D15" s="114" t="s">
        <v>210</v>
      </c>
      <c r="E15" s="110" t="s">
        <v>211</v>
      </c>
      <c r="F15" s="113" t="s">
        <v>212</v>
      </c>
      <c r="G15" s="100" t="s">
        <v>213</v>
      </c>
      <c r="H15" s="134">
        <v>0</v>
      </c>
      <c r="I15" s="89" t="s">
        <v>31</v>
      </c>
    </row>
    <row r="16" spans="1:9" s="130" customFormat="1" x14ac:dyDescent="0.2">
      <c r="A16" s="137" t="s">
        <v>93</v>
      </c>
      <c r="B16" s="137"/>
      <c r="C16" s="137"/>
      <c r="D16" s="137"/>
      <c r="E16" s="32"/>
      <c r="F16" s="33"/>
      <c r="G16" s="32"/>
      <c r="H16" s="134">
        <f t="shared" si="0"/>
        <v>0</v>
      </c>
      <c r="I16" s="34"/>
    </row>
    <row r="17" spans="1:9" s="130" customFormat="1" ht="18" customHeight="1" x14ac:dyDescent="0.2">
      <c r="A17" s="246" t="s">
        <v>94</v>
      </c>
      <c r="B17" s="247"/>
      <c r="C17" s="247"/>
      <c r="D17" s="248"/>
      <c r="E17" s="32"/>
      <c r="F17" s="33"/>
      <c r="G17" s="32"/>
      <c r="H17" s="134">
        <f t="shared" ref="H17:H20" si="1">G17*F17</f>
        <v>0</v>
      </c>
      <c r="I17" s="34"/>
    </row>
    <row r="18" spans="1:9" s="130" customFormat="1" x14ac:dyDescent="0.2">
      <c r="A18" s="135" t="s">
        <v>95</v>
      </c>
      <c r="B18" s="137"/>
      <c r="C18" s="137"/>
      <c r="D18" s="159"/>
      <c r="E18" s="32"/>
      <c r="F18" s="33"/>
      <c r="G18" s="32"/>
      <c r="H18" s="134">
        <f t="shared" si="1"/>
        <v>0</v>
      </c>
      <c r="I18" s="34"/>
    </row>
    <row r="19" spans="1:9" s="130" customFormat="1" x14ac:dyDescent="0.2">
      <c r="A19" s="137" t="s">
        <v>96</v>
      </c>
      <c r="B19" s="137"/>
      <c r="C19" s="137"/>
      <c r="D19" s="137"/>
      <c r="E19" s="32"/>
      <c r="F19" s="33"/>
      <c r="G19" s="32"/>
      <c r="H19" s="134">
        <f t="shared" si="1"/>
        <v>0</v>
      </c>
      <c r="I19" s="34"/>
    </row>
    <row r="20" spans="1:9" s="130" customFormat="1" x14ac:dyDescent="0.2">
      <c r="A20" s="138"/>
      <c r="B20" s="30"/>
      <c r="C20" s="30"/>
      <c r="D20" s="31"/>
      <c r="E20" s="32"/>
      <c r="F20" s="33"/>
      <c r="G20" s="32"/>
      <c r="H20" s="134">
        <f t="shared" si="1"/>
        <v>0</v>
      </c>
      <c r="I20" s="34"/>
    </row>
    <row r="21" spans="1:9" ht="13.5" thickBot="1" x14ac:dyDescent="0.25">
      <c r="A21" s="160"/>
      <c r="B21" s="155"/>
    </row>
    <row r="22" spans="1:9" x14ac:dyDescent="0.2">
      <c r="A22" s="154"/>
      <c r="B22" s="150"/>
      <c r="C22" s="157" t="s">
        <v>20</v>
      </c>
      <c r="D22" s="261"/>
      <c r="E22" s="262"/>
      <c r="F22" s="262"/>
      <c r="G22" s="262"/>
      <c r="H22" s="263"/>
    </row>
    <row r="23" spans="1:9" x14ac:dyDescent="0.2">
      <c r="A23" s="154"/>
      <c r="B23" s="156"/>
      <c r="C23" s="155"/>
      <c r="D23" s="264"/>
      <c r="E23" s="265"/>
      <c r="F23" s="265"/>
      <c r="G23" s="265"/>
      <c r="H23" s="266"/>
    </row>
    <row r="24" spans="1:9" x14ac:dyDescent="0.2">
      <c r="A24" s="154"/>
      <c r="B24" s="155"/>
      <c r="C24" s="155"/>
      <c r="D24" s="264"/>
      <c r="E24" s="265"/>
      <c r="F24" s="265"/>
      <c r="G24" s="265"/>
      <c r="H24" s="266"/>
    </row>
    <row r="25" spans="1:9" x14ac:dyDescent="0.2">
      <c r="B25" s="150"/>
      <c r="C25" s="157"/>
      <c r="D25" s="264"/>
      <c r="E25" s="265"/>
      <c r="F25" s="265"/>
      <c r="G25" s="265"/>
      <c r="H25" s="266"/>
    </row>
    <row r="26" spans="1:9" x14ac:dyDescent="0.2">
      <c r="A26" s="157"/>
      <c r="B26" s="156"/>
      <c r="C26" s="155"/>
      <c r="D26" s="264"/>
      <c r="E26" s="265"/>
      <c r="F26" s="265"/>
      <c r="G26" s="265"/>
      <c r="H26" s="266"/>
    </row>
    <row r="27" spans="1:9" ht="13.5" thickBot="1" x14ac:dyDescent="0.25">
      <c r="A27" s="155"/>
      <c r="B27" s="155"/>
      <c r="C27" s="155"/>
      <c r="D27" s="267"/>
      <c r="E27" s="268"/>
      <c r="F27" s="268"/>
      <c r="G27" s="268"/>
      <c r="H27" s="269"/>
    </row>
    <row r="28" spans="1:9" x14ac:dyDescent="0.2">
      <c r="A28" s="155"/>
      <c r="B28" s="150"/>
      <c r="C28" s="150"/>
    </row>
    <row r="29" spans="1:9" ht="9" customHeight="1" x14ac:dyDescent="0.2">
      <c r="A29" s="157"/>
      <c r="B29" s="270"/>
      <c r="C29" s="270"/>
      <c r="D29" s="270"/>
      <c r="E29" s="270"/>
      <c r="F29" s="270"/>
      <c r="G29" s="270"/>
      <c r="H29" s="270"/>
      <c r="I29" s="270"/>
    </row>
    <row r="30" spans="1:9" x14ac:dyDescent="0.2">
      <c r="A30" s="155"/>
      <c r="B30" s="142"/>
    </row>
    <row r="31" spans="1:9" x14ac:dyDescent="0.2">
      <c r="B31" s="142"/>
    </row>
    <row r="32" spans="1:9" x14ac:dyDescent="0.2">
      <c r="A32" s="150"/>
      <c r="B32" s="141"/>
    </row>
    <row r="33" spans="1:2" x14ac:dyDescent="0.2">
      <c r="A33" s="158"/>
      <c r="B33" s="142"/>
    </row>
    <row r="34" spans="1:2" x14ac:dyDescent="0.2">
      <c r="B34" s="142"/>
    </row>
  </sheetData>
  <sheetProtection insertRows="0" deleteRows="0" selectLockedCells="1"/>
  <mergeCells count="9">
    <mergeCell ref="B29:I29"/>
    <mergeCell ref="D22:H27"/>
    <mergeCell ref="D5:G5"/>
    <mergeCell ref="C1:H1"/>
    <mergeCell ref="C2:H2"/>
    <mergeCell ref="A8:D8"/>
    <mergeCell ref="A11:D11"/>
    <mergeCell ref="A14:D14"/>
    <mergeCell ref="A17:D17"/>
  </mergeCells>
  <phoneticPr fontId="6" type="noConversion"/>
  <printOptions horizontalCentered="1"/>
  <pageMargins left="0.25" right="0.25" top="0.75" bottom="0.75" header="0.3" footer="0.3"/>
  <pageSetup paperSize="9" scale="78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showGridLines="0" view="pageBreakPreview" topLeftCell="A10" zoomScaleNormal="90" zoomScaleSheetLayoutView="100" workbookViewId="0">
      <selection activeCell="C9" sqref="C9"/>
    </sheetView>
  </sheetViews>
  <sheetFormatPr defaultColWidth="9.28515625" defaultRowHeight="12.75" x14ac:dyDescent="0.2"/>
  <cols>
    <col min="1" max="1" width="7.7109375" style="156" customWidth="1"/>
    <col min="2" max="2" width="21.7109375" style="130" bestFit="1" customWidth="1"/>
    <col min="3" max="3" width="22.5703125" style="156" customWidth="1"/>
    <col min="4" max="4" width="46.5703125" style="156" customWidth="1"/>
    <col min="5" max="5" width="27.28515625" style="156" customWidth="1"/>
    <col min="6" max="6" width="16.7109375" style="156" customWidth="1"/>
    <col min="7" max="7" width="20.7109375" style="156" customWidth="1"/>
    <col min="8" max="8" width="12.28515625" style="156" customWidth="1"/>
    <col min="9" max="9" width="39.5703125" style="156" customWidth="1"/>
    <col min="10" max="16384" width="9.28515625" style="156"/>
  </cols>
  <sheetData>
    <row r="1" spans="1:9" s="129" customFormat="1" ht="12.75" customHeight="1" x14ac:dyDescent="0.2">
      <c r="A1" s="20"/>
      <c r="B1" s="40" t="s">
        <v>21</v>
      </c>
      <c r="C1" s="258" t="str">
        <f>+Budget!C1:G1</f>
        <v>inserire nome Soggetto proponente</v>
      </c>
      <c r="D1" s="259"/>
      <c r="E1" s="259"/>
      <c r="F1" s="259"/>
      <c r="G1" s="259"/>
      <c r="H1" s="260"/>
      <c r="I1" s="20"/>
    </row>
    <row r="2" spans="1:9" s="129" customFormat="1" x14ac:dyDescent="0.2">
      <c r="A2" s="20"/>
      <c r="B2" s="40" t="s">
        <v>12</v>
      </c>
      <c r="C2" s="258" t="str">
        <f>+Budget!C2:G2</f>
        <v>inserire titolo progetto</v>
      </c>
      <c r="D2" s="259"/>
      <c r="E2" s="259"/>
      <c r="F2" s="259"/>
      <c r="G2" s="259"/>
      <c r="H2" s="260"/>
      <c r="I2" s="20"/>
    </row>
    <row r="3" spans="1:9" s="129" customFormat="1" x14ac:dyDescent="0.2">
      <c r="A3" s="20"/>
      <c r="B3" s="21"/>
      <c r="C3" s="20"/>
      <c r="D3" s="20"/>
      <c r="E3" s="20"/>
      <c r="F3" s="20"/>
      <c r="G3" s="20"/>
      <c r="H3" s="20"/>
      <c r="I3" s="20"/>
    </row>
    <row r="4" spans="1:9" s="129" customFormat="1" ht="13.5" thickBot="1" x14ac:dyDescent="0.25">
      <c r="A4" s="22" t="s">
        <v>14</v>
      </c>
      <c r="B4" s="23"/>
      <c r="C4" s="23"/>
      <c r="D4" s="23"/>
      <c r="E4" s="23"/>
      <c r="F4" s="23"/>
      <c r="G4" s="24"/>
      <c r="H4" s="25" t="s">
        <v>19</v>
      </c>
      <c r="I4" s="20"/>
    </row>
    <row r="5" spans="1:9" s="129" customFormat="1" ht="18" customHeight="1" thickBot="1" x14ac:dyDescent="0.25">
      <c r="A5" s="27" t="s">
        <v>6</v>
      </c>
      <c r="B5" s="63"/>
      <c r="C5" s="37"/>
      <c r="D5" s="271" t="s">
        <v>187</v>
      </c>
      <c r="E5" s="272"/>
      <c r="F5" s="272"/>
      <c r="G5" s="273"/>
      <c r="H5" s="29">
        <f>SUM(H8:H25)</f>
        <v>0</v>
      </c>
      <c r="I5" s="53">
        <f>IF(Budget!C17=0,0,IF('F Subappalti'!#REF!/Budget!C17&lt;=0.06,#REF!/Budget!C17,"Errore &gt; 6%"))</f>
        <v>0</v>
      </c>
    </row>
    <row r="6" spans="1:9" s="129" customFormat="1" ht="4.5" customHeight="1" x14ac:dyDescent="0.2">
      <c r="A6" s="20"/>
      <c r="B6" s="26"/>
      <c r="C6" s="20"/>
      <c r="D6" s="20"/>
      <c r="E6" s="20"/>
      <c r="F6" s="20"/>
      <c r="G6" s="20"/>
      <c r="H6" s="20"/>
      <c r="I6" s="20"/>
    </row>
    <row r="7" spans="1:9" s="129" customFormat="1" ht="25.5" x14ac:dyDescent="0.2">
      <c r="A7" s="183" t="s">
        <v>0</v>
      </c>
      <c r="B7" s="182" t="s">
        <v>181</v>
      </c>
      <c r="C7" s="183" t="s">
        <v>119</v>
      </c>
      <c r="D7" s="183" t="s">
        <v>188</v>
      </c>
      <c r="E7" s="183" t="s">
        <v>18</v>
      </c>
      <c r="F7" s="183" t="s">
        <v>27</v>
      </c>
      <c r="G7" s="183" t="s">
        <v>117</v>
      </c>
      <c r="H7" s="183" t="s">
        <v>19</v>
      </c>
      <c r="I7" s="183" t="s">
        <v>28</v>
      </c>
    </row>
    <row r="8" spans="1:9" s="130" customFormat="1" ht="17.25" customHeight="1" thickBot="1" x14ac:dyDescent="0.25">
      <c r="A8" s="246" t="s">
        <v>97</v>
      </c>
      <c r="B8" s="247"/>
      <c r="C8" s="247"/>
      <c r="D8" s="248"/>
      <c r="E8" s="133"/>
      <c r="F8" s="133"/>
      <c r="G8" s="133"/>
      <c r="H8" s="134"/>
      <c r="I8" s="34"/>
    </row>
    <row r="9" spans="1:9" s="130" customFormat="1" ht="118.5" customHeight="1" x14ac:dyDescent="0.2">
      <c r="A9" s="135" t="s">
        <v>98</v>
      </c>
      <c r="B9" s="113" t="s">
        <v>32</v>
      </c>
      <c r="C9" s="93" t="s">
        <v>214</v>
      </c>
      <c r="D9" s="114" t="s">
        <v>189</v>
      </c>
      <c r="E9" s="110" t="s">
        <v>142</v>
      </c>
      <c r="F9" s="113" t="s">
        <v>143</v>
      </c>
      <c r="G9" s="100" t="s">
        <v>144</v>
      </c>
      <c r="H9" s="134">
        <v>0</v>
      </c>
      <c r="I9" s="38" t="s">
        <v>31</v>
      </c>
    </row>
    <row r="10" spans="1:9" s="130" customFormat="1" x14ac:dyDescent="0.2">
      <c r="A10" s="137" t="s">
        <v>99</v>
      </c>
      <c r="B10" s="137"/>
      <c r="C10" s="137"/>
      <c r="D10" s="137"/>
      <c r="E10" s="133"/>
      <c r="F10" s="133"/>
      <c r="G10" s="133"/>
      <c r="H10" s="134">
        <f t="shared" ref="H10:H19" si="0">G10*F10</f>
        <v>0</v>
      </c>
      <c r="I10" s="34"/>
    </row>
    <row r="11" spans="1:9" s="130" customFormat="1" x14ac:dyDescent="0.2">
      <c r="A11" s="246" t="s">
        <v>169</v>
      </c>
      <c r="B11" s="247"/>
      <c r="C11" s="247"/>
      <c r="D11" s="248"/>
      <c r="E11" s="32"/>
      <c r="F11" s="33"/>
      <c r="G11" s="32"/>
      <c r="H11" s="134">
        <f t="shared" si="0"/>
        <v>0</v>
      </c>
      <c r="I11" s="34"/>
    </row>
    <row r="12" spans="1:9" s="130" customFormat="1" x14ac:dyDescent="0.2">
      <c r="A12" s="137" t="s">
        <v>100</v>
      </c>
      <c r="B12" s="137"/>
      <c r="C12" s="137"/>
      <c r="D12" s="137"/>
      <c r="E12" s="32"/>
      <c r="F12" s="33"/>
      <c r="G12" s="32"/>
      <c r="H12" s="134">
        <f t="shared" si="0"/>
        <v>0</v>
      </c>
      <c r="I12" s="34"/>
    </row>
    <row r="13" spans="1:9" s="130" customFormat="1" x14ac:dyDescent="0.2">
      <c r="A13" s="135" t="s">
        <v>101</v>
      </c>
      <c r="B13" s="137"/>
      <c r="C13" s="137"/>
      <c r="D13" s="137"/>
      <c r="E13" s="32"/>
      <c r="F13" s="33"/>
      <c r="G13" s="32"/>
      <c r="H13" s="134">
        <f t="shared" si="0"/>
        <v>0</v>
      </c>
      <c r="I13" s="34"/>
    </row>
    <row r="14" spans="1:9" s="130" customFormat="1" x14ac:dyDescent="0.2">
      <c r="A14" s="246" t="s">
        <v>192</v>
      </c>
      <c r="B14" s="247"/>
      <c r="C14" s="247"/>
      <c r="D14" s="248"/>
      <c r="E14" s="32"/>
      <c r="F14" s="33"/>
      <c r="G14" s="32"/>
      <c r="H14" s="134">
        <f t="shared" si="0"/>
        <v>0</v>
      </c>
      <c r="I14" s="34"/>
    </row>
    <row r="15" spans="1:9" s="130" customFormat="1" x14ac:dyDescent="0.2">
      <c r="A15" s="135" t="s">
        <v>102</v>
      </c>
      <c r="B15" s="137"/>
      <c r="C15" s="137"/>
      <c r="D15" s="159"/>
      <c r="E15" s="32"/>
      <c r="F15" s="33"/>
      <c r="G15" s="32"/>
      <c r="H15" s="134">
        <f t="shared" si="0"/>
        <v>0</v>
      </c>
      <c r="I15" s="34"/>
    </row>
    <row r="16" spans="1:9" s="130" customFormat="1" x14ac:dyDescent="0.2">
      <c r="A16" s="137" t="s">
        <v>103</v>
      </c>
      <c r="B16" s="137"/>
      <c r="C16" s="137"/>
      <c r="D16" s="137"/>
      <c r="E16" s="32"/>
      <c r="F16" s="33"/>
      <c r="G16" s="32"/>
      <c r="H16" s="134">
        <f t="shared" si="0"/>
        <v>0</v>
      </c>
      <c r="I16" s="34"/>
    </row>
    <row r="17" spans="1:9" s="130" customFormat="1" x14ac:dyDescent="0.2">
      <c r="A17" s="246" t="s">
        <v>191</v>
      </c>
      <c r="B17" s="247"/>
      <c r="C17" s="247"/>
      <c r="D17" s="248"/>
      <c r="E17" s="32"/>
      <c r="F17" s="33"/>
      <c r="G17" s="32"/>
      <c r="H17" s="134">
        <f t="shared" si="0"/>
        <v>0</v>
      </c>
      <c r="I17" s="34"/>
    </row>
    <row r="18" spans="1:9" s="130" customFormat="1" x14ac:dyDescent="0.2">
      <c r="A18" s="135" t="s">
        <v>104</v>
      </c>
      <c r="B18" s="137"/>
      <c r="C18" s="137"/>
      <c r="D18" s="159"/>
      <c r="E18" s="32"/>
      <c r="F18" s="33"/>
      <c r="G18" s="32"/>
      <c r="H18" s="134">
        <f t="shared" si="0"/>
        <v>0</v>
      </c>
      <c r="I18" s="34"/>
    </row>
    <row r="19" spans="1:9" s="130" customFormat="1" ht="18" x14ac:dyDescent="0.25">
      <c r="A19" s="137" t="s">
        <v>105</v>
      </c>
      <c r="B19" s="161"/>
      <c r="C19" s="137"/>
      <c r="D19" s="137"/>
      <c r="E19" s="32"/>
      <c r="F19" s="33"/>
      <c r="G19" s="32"/>
      <c r="H19" s="134">
        <f t="shared" si="0"/>
        <v>0</v>
      </c>
      <c r="I19" s="34"/>
    </row>
    <row r="20" spans="1:9" x14ac:dyDescent="0.2">
      <c r="A20" s="246" t="s">
        <v>190</v>
      </c>
      <c r="B20" s="247"/>
      <c r="C20" s="247"/>
      <c r="D20" s="248"/>
      <c r="E20" s="32"/>
      <c r="F20" s="33"/>
      <c r="G20" s="32"/>
      <c r="H20" s="134">
        <f t="shared" ref="H20:H22" si="1">G20*F20</f>
        <v>0</v>
      </c>
      <c r="I20" s="34"/>
    </row>
    <row r="21" spans="1:9" x14ac:dyDescent="0.2">
      <c r="A21" s="135" t="s">
        <v>106</v>
      </c>
      <c r="B21" s="137"/>
      <c r="C21" s="137"/>
      <c r="D21" s="159"/>
      <c r="E21" s="32"/>
      <c r="F21" s="33"/>
      <c r="G21" s="32"/>
      <c r="H21" s="134">
        <f t="shared" si="1"/>
        <v>0</v>
      </c>
      <c r="I21" s="34"/>
    </row>
    <row r="22" spans="1:9" ht="18" x14ac:dyDescent="0.25">
      <c r="A22" s="137" t="s">
        <v>107</v>
      </c>
      <c r="B22" s="161"/>
      <c r="C22" s="137"/>
      <c r="D22" s="137"/>
      <c r="E22" s="32"/>
      <c r="F22" s="33"/>
      <c r="G22" s="32"/>
      <c r="H22" s="134">
        <f t="shared" si="1"/>
        <v>0</v>
      </c>
      <c r="I22" s="34"/>
    </row>
    <row r="23" spans="1:9" x14ac:dyDescent="0.2">
      <c r="A23" s="246" t="s">
        <v>193</v>
      </c>
      <c r="B23" s="247"/>
      <c r="C23" s="247"/>
      <c r="D23" s="248"/>
      <c r="E23" s="32"/>
      <c r="F23" s="33"/>
      <c r="G23" s="32"/>
      <c r="H23" s="134">
        <f t="shared" ref="H23:H25" si="2">G23*F23</f>
        <v>0</v>
      </c>
      <c r="I23" s="34"/>
    </row>
    <row r="24" spans="1:9" x14ac:dyDescent="0.2">
      <c r="A24" s="135" t="s">
        <v>108</v>
      </c>
      <c r="B24" s="137"/>
      <c r="C24" s="159"/>
      <c r="D24" s="159"/>
      <c r="E24" s="32"/>
      <c r="F24" s="33"/>
      <c r="G24" s="32"/>
      <c r="H24" s="134">
        <f t="shared" si="2"/>
        <v>0</v>
      </c>
      <c r="I24" s="34"/>
    </row>
    <row r="25" spans="1:9" ht="18" x14ac:dyDescent="0.25">
      <c r="A25" s="137" t="s">
        <v>109</v>
      </c>
      <c r="B25" s="162"/>
      <c r="C25" s="137"/>
      <c r="D25" s="137"/>
      <c r="E25" s="32"/>
      <c r="F25" s="33"/>
      <c r="G25" s="32"/>
      <c r="H25" s="134">
        <f t="shared" si="2"/>
        <v>0</v>
      </c>
      <c r="I25" s="34"/>
    </row>
    <row r="26" spans="1:9" ht="18.75" thickBot="1" x14ac:dyDescent="0.3">
      <c r="A26" s="160"/>
      <c r="B26" s="163"/>
      <c r="C26" s="164"/>
    </row>
    <row r="27" spans="1:9" ht="18" x14ac:dyDescent="0.25">
      <c r="A27" s="154"/>
      <c r="B27" s="165"/>
      <c r="C27" s="166" t="s">
        <v>20</v>
      </c>
      <c r="D27" s="261"/>
      <c r="E27" s="262"/>
      <c r="F27" s="262"/>
      <c r="G27" s="262"/>
      <c r="H27" s="263"/>
    </row>
    <row r="28" spans="1:9" ht="18" x14ac:dyDescent="0.25">
      <c r="A28" s="154"/>
      <c r="B28" s="165"/>
      <c r="C28" s="167"/>
      <c r="D28" s="264"/>
      <c r="E28" s="265"/>
      <c r="F28" s="265"/>
      <c r="G28" s="265"/>
      <c r="H28" s="266"/>
    </row>
    <row r="29" spans="1:9" ht="18" x14ac:dyDescent="0.25">
      <c r="A29" s="154"/>
      <c r="B29" s="165"/>
      <c r="C29" s="167"/>
      <c r="D29" s="264"/>
      <c r="E29" s="265"/>
      <c r="F29" s="265"/>
      <c r="G29" s="265"/>
      <c r="H29" s="266"/>
    </row>
    <row r="30" spans="1:9" x14ac:dyDescent="0.2">
      <c r="B30" s="64"/>
      <c r="C30" s="166"/>
      <c r="D30" s="264"/>
      <c r="E30" s="265"/>
      <c r="F30" s="265"/>
      <c r="G30" s="265"/>
      <c r="H30" s="266"/>
    </row>
    <row r="31" spans="1:9" x14ac:dyDescent="0.2">
      <c r="A31" s="157"/>
      <c r="B31" s="64"/>
      <c r="C31" s="155"/>
      <c r="D31" s="264"/>
      <c r="E31" s="265"/>
      <c r="F31" s="265"/>
      <c r="G31" s="265"/>
      <c r="H31" s="266"/>
    </row>
    <row r="32" spans="1:9" ht="13.5" thickBot="1" x14ac:dyDescent="0.25">
      <c r="A32" s="155"/>
      <c r="B32" s="64"/>
      <c r="C32" s="155"/>
      <c r="D32" s="267"/>
      <c r="E32" s="268"/>
      <c r="F32" s="268"/>
      <c r="G32" s="268"/>
      <c r="H32" s="269"/>
    </row>
    <row r="33" spans="1:3" x14ac:dyDescent="0.2">
      <c r="A33" s="155"/>
      <c r="B33" s="64"/>
      <c r="C33" s="150"/>
    </row>
    <row r="34" spans="1:3" x14ac:dyDescent="0.2">
      <c r="A34" s="157"/>
    </row>
    <row r="35" spans="1:3" x14ac:dyDescent="0.2">
      <c r="A35" s="155"/>
      <c r="B35" s="64"/>
    </row>
    <row r="36" spans="1:3" x14ac:dyDescent="0.2">
      <c r="A36" s="155"/>
      <c r="B36" s="64"/>
    </row>
    <row r="37" spans="1:3" x14ac:dyDescent="0.2">
      <c r="B37" s="64"/>
    </row>
    <row r="38" spans="1:3" x14ac:dyDescent="0.2">
      <c r="A38" s="150"/>
      <c r="B38" s="64"/>
    </row>
    <row r="39" spans="1:3" x14ac:dyDescent="0.2">
      <c r="A39" s="158"/>
      <c r="B39" s="64"/>
    </row>
    <row r="40" spans="1:3" x14ac:dyDescent="0.2">
      <c r="B40" s="64"/>
    </row>
    <row r="41" spans="1:3" x14ac:dyDescent="0.2">
      <c r="B41" s="64"/>
    </row>
    <row r="42" spans="1:3" x14ac:dyDescent="0.2">
      <c r="B42" s="64"/>
    </row>
    <row r="43" spans="1:3" x14ac:dyDescent="0.2">
      <c r="B43" s="64"/>
    </row>
    <row r="44" spans="1:3" x14ac:dyDescent="0.2">
      <c r="B44" s="64"/>
    </row>
    <row r="45" spans="1:3" x14ac:dyDescent="0.2">
      <c r="B45" s="64"/>
    </row>
    <row r="46" spans="1:3" x14ac:dyDescent="0.2">
      <c r="B46" s="64"/>
    </row>
    <row r="47" spans="1:3" x14ac:dyDescent="0.2">
      <c r="B47" s="64"/>
    </row>
    <row r="48" spans="1:3" x14ac:dyDescent="0.2">
      <c r="B48" s="64"/>
    </row>
    <row r="49" spans="2:2" x14ac:dyDescent="0.2">
      <c r="B49" s="64"/>
    </row>
    <row r="50" spans="2:2" x14ac:dyDescent="0.2">
      <c r="B50" s="64"/>
    </row>
    <row r="51" spans="2:2" x14ac:dyDescent="0.2">
      <c r="B51" s="64"/>
    </row>
    <row r="52" spans="2:2" x14ac:dyDescent="0.2">
      <c r="B52" s="64"/>
    </row>
    <row r="53" spans="2:2" x14ac:dyDescent="0.2">
      <c r="B53" s="64"/>
    </row>
    <row r="54" spans="2:2" x14ac:dyDescent="0.2">
      <c r="B54" s="64"/>
    </row>
    <row r="55" spans="2:2" x14ac:dyDescent="0.2">
      <c r="B55" s="64"/>
    </row>
    <row r="56" spans="2:2" x14ac:dyDescent="0.2">
      <c r="B56" s="64"/>
    </row>
    <row r="57" spans="2:2" x14ac:dyDescent="0.2">
      <c r="B57" s="64"/>
    </row>
    <row r="58" spans="2:2" x14ac:dyDescent="0.2">
      <c r="B58" s="64"/>
    </row>
    <row r="59" spans="2:2" x14ac:dyDescent="0.2">
      <c r="B59" s="64"/>
    </row>
    <row r="60" spans="2:2" x14ac:dyDescent="0.2">
      <c r="B60" s="64"/>
    </row>
    <row r="61" spans="2:2" x14ac:dyDescent="0.2">
      <c r="B61" s="64"/>
    </row>
    <row r="62" spans="2:2" x14ac:dyDescent="0.2">
      <c r="B62" s="64"/>
    </row>
    <row r="63" spans="2:2" x14ac:dyDescent="0.2">
      <c r="B63" s="64"/>
    </row>
    <row r="64" spans="2:2" x14ac:dyDescent="0.2">
      <c r="B64" s="64"/>
    </row>
    <row r="65" spans="2:2" x14ac:dyDescent="0.2">
      <c r="B65" s="64"/>
    </row>
    <row r="66" spans="2:2" x14ac:dyDescent="0.2">
      <c r="B66" s="64"/>
    </row>
    <row r="67" spans="2:2" x14ac:dyDescent="0.2">
      <c r="B67" s="64"/>
    </row>
    <row r="68" spans="2:2" x14ac:dyDescent="0.2">
      <c r="B68" s="64"/>
    </row>
    <row r="69" spans="2:2" x14ac:dyDescent="0.2">
      <c r="B69" s="64"/>
    </row>
    <row r="70" spans="2:2" x14ac:dyDescent="0.2">
      <c r="B70" s="64"/>
    </row>
    <row r="71" spans="2:2" x14ac:dyDescent="0.2">
      <c r="B71" s="64"/>
    </row>
    <row r="72" spans="2:2" x14ac:dyDescent="0.2">
      <c r="B72" s="64"/>
    </row>
    <row r="73" spans="2:2" x14ac:dyDescent="0.2">
      <c r="B73" s="64"/>
    </row>
    <row r="74" spans="2:2" x14ac:dyDescent="0.2">
      <c r="B74" s="168"/>
    </row>
    <row r="75" spans="2:2" x14ac:dyDescent="0.2">
      <c r="B75" s="168"/>
    </row>
    <row r="76" spans="2:2" x14ac:dyDescent="0.2">
      <c r="B76" s="169"/>
    </row>
    <row r="77" spans="2:2" x14ac:dyDescent="0.2">
      <c r="B77" s="170"/>
    </row>
    <row r="78" spans="2:2" x14ac:dyDescent="0.2">
      <c r="B78" s="171"/>
    </row>
    <row r="79" spans="2:2" x14ac:dyDescent="0.2">
      <c r="B79" s="171"/>
    </row>
    <row r="80" spans="2:2" x14ac:dyDescent="0.2">
      <c r="B80" s="170"/>
    </row>
    <row r="81" spans="2:2" x14ac:dyDescent="0.2">
      <c r="B81" s="171"/>
    </row>
    <row r="82" spans="2:2" x14ac:dyDescent="0.2">
      <c r="B82" s="142"/>
    </row>
  </sheetData>
  <sheetProtection insertRows="0" deleteRows="0" selectLockedCells="1"/>
  <mergeCells count="10">
    <mergeCell ref="C1:H1"/>
    <mergeCell ref="C2:H2"/>
    <mergeCell ref="D27:H32"/>
    <mergeCell ref="D5:G5"/>
    <mergeCell ref="A8:D8"/>
    <mergeCell ref="A11:D11"/>
    <mergeCell ref="A14:D14"/>
    <mergeCell ref="A17:D17"/>
    <mergeCell ref="A20:D20"/>
    <mergeCell ref="A23:D23"/>
  </mergeCells>
  <phoneticPr fontId="6" type="noConversion"/>
  <conditionalFormatting sqref="I5">
    <cfRule type="cellIs" dxfId="4" priority="1" stopIfTrue="1" operator="equal">
      <formula>"Errore, tale voce di costo non può superare il 50% del contributo del beneficiario finale e dei partner del progetto"</formula>
    </cfRule>
  </conditionalFormatting>
  <printOptions horizontalCentered="1"/>
  <pageMargins left="0.25" right="0.25" top="0.75" bottom="0.75" header="0.3" footer="0.3"/>
  <pageSetup paperSize="9" scale="66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D6" sqref="D6"/>
    </sheetView>
  </sheetViews>
  <sheetFormatPr defaultRowHeight="12.75" x14ac:dyDescent="0.2"/>
  <cols>
    <col min="1" max="1" width="14.7109375" bestFit="1" customWidth="1"/>
    <col min="3" max="3" width="12.7109375" bestFit="1" customWidth="1"/>
  </cols>
  <sheetData>
    <row r="1" spans="1:3" ht="13.5" thickBot="1" x14ac:dyDescent="0.25">
      <c r="A1" s="50" t="s">
        <v>22</v>
      </c>
      <c r="B1" s="51" t="s">
        <v>23</v>
      </c>
      <c r="C1" s="52" t="s">
        <v>24</v>
      </c>
    </row>
  </sheetData>
  <phoneticPr fontId="6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view="pageBreakPreview" topLeftCell="A10" zoomScaleNormal="90" zoomScaleSheetLayoutView="100" workbookViewId="0">
      <selection activeCell="A19" sqref="A19"/>
    </sheetView>
  </sheetViews>
  <sheetFormatPr defaultColWidth="9.28515625" defaultRowHeight="12.75" x14ac:dyDescent="0.2"/>
  <cols>
    <col min="1" max="1" width="7.7109375" style="156" customWidth="1"/>
    <col min="2" max="2" width="21.7109375" style="156" bestFit="1" customWidth="1"/>
    <col min="3" max="3" width="22.5703125" style="156" customWidth="1"/>
    <col min="4" max="5" width="27.28515625" style="156" customWidth="1"/>
    <col min="6" max="6" width="23.28515625" style="156" customWidth="1"/>
    <col min="7" max="7" width="20.7109375" style="156" customWidth="1"/>
    <col min="8" max="8" width="12.28515625" style="156" customWidth="1"/>
    <col min="9" max="9" width="39.5703125" style="156" customWidth="1"/>
    <col min="10" max="10" width="2.7109375" style="156" customWidth="1"/>
    <col min="11" max="16384" width="9.28515625" style="156"/>
  </cols>
  <sheetData>
    <row r="1" spans="1:9" x14ac:dyDescent="0.2">
      <c r="A1" s="20"/>
      <c r="B1" s="45"/>
      <c r="C1" s="40" t="s">
        <v>21</v>
      </c>
      <c r="D1" s="245" t="str">
        <f>+Budget!C1:C1</f>
        <v>inserire nome Soggetto proponente</v>
      </c>
      <c r="E1" s="245"/>
      <c r="F1" s="245"/>
      <c r="G1" s="245"/>
      <c r="H1" s="245"/>
      <c r="I1" s="20"/>
    </row>
    <row r="2" spans="1:9" x14ac:dyDescent="0.2">
      <c r="A2" s="20"/>
      <c r="B2" s="45"/>
      <c r="C2" s="40" t="s">
        <v>12</v>
      </c>
      <c r="D2" s="245" t="str">
        <f>+Budget!C2:C2</f>
        <v>inserire titolo progetto</v>
      </c>
      <c r="E2" s="245"/>
      <c r="F2" s="245"/>
      <c r="G2" s="245"/>
      <c r="H2" s="245"/>
      <c r="I2" s="20"/>
    </row>
    <row r="3" spans="1:9" x14ac:dyDescent="0.2">
      <c r="A3" s="20"/>
      <c r="B3" s="21"/>
      <c r="C3" s="20"/>
      <c r="D3" s="20"/>
      <c r="E3" s="20"/>
      <c r="F3" s="20"/>
      <c r="G3" s="20"/>
      <c r="H3" s="20"/>
      <c r="I3" s="20"/>
    </row>
    <row r="4" spans="1:9" ht="13.5" thickBot="1" x14ac:dyDescent="0.25">
      <c r="A4" s="22" t="s">
        <v>14</v>
      </c>
      <c r="B4" s="23"/>
      <c r="C4" s="23"/>
      <c r="D4" s="23"/>
      <c r="E4" s="23"/>
      <c r="F4" s="23"/>
      <c r="G4" s="24"/>
      <c r="H4" s="25" t="s">
        <v>19</v>
      </c>
      <c r="I4" s="20"/>
    </row>
    <row r="5" spans="1:9" ht="23.25" customHeight="1" thickBot="1" x14ac:dyDescent="0.25">
      <c r="A5" s="27" t="s">
        <v>7</v>
      </c>
      <c r="B5" s="63"/>
      <c r="C5" s="37"/>
      <c r="D5" s="271" t="s">
        <v>110</v>
      </c>
      <c r="E5" s="272"/>
      <c r="F5" s="272"/>
      <c r="G5" s="273"/>
      <c r="H5" s="29">
        <f>SUM(H8:H19)</f>
        <v>0</v>
      </c>
      <c r="I5" s="53">
        <f>IF(Budget!C17=0,0,IF('F Subappalti'!#REF!/Budget!C17&lt;=0.06,#REF!/Budget!C17,"Errore &gt; 6%"))</f>
        <v>0</v>
      </c>
    </row>
    <row r="6" spans="1:9" x14ac:dyDescent="0.2">
      <c r="A6" s="20"/>
      <c r="B6" s="26"/>
      <c r="C6" s="20"/>
      <c r="D6" s="20"/>
      <c r="E6" s="20"/>
      <c r="F6" s="20"/>
      <c r="G6" s="20"/>
      <c r="H6" s="20"/>
      <c r="I6" s="20"/>
    </row>
    <row r="7" spans="1:9" ht="25.5" x14ac:dyDescent="0.2">
      <c r="A7" s="183" t="s">
        <v>0</v>
      </c>
      <c r="B7" s="182" t="s">
        <v>181</v>
      </c>
      <c r="C7" s="183" t="s">
        <v>186</v>
      </c>
      <c r="D7" s="183" t="s">
        <v>26</v>
      </c>
      <c r="E7" s="183" t="s">
        <v>18</v>
      </c>
      <c r="F7" s="183" t="s">
        <v>27</v>
      </c>
      <c r="G7" s="183" t="s">
        <v>117</v>
      </c>
      <c r="H7" s="183" t="s">
        <v>19</v>
      </c>
      <c r="I7" s="183" t="s">
        <v>28</v>
      </c>
    </row>
    <row r="8" spans="1:9" ht="21" customHeight="1" thickBot="1" x14ac:dyDescent="0.25">
      <c r="A8" s="246" t="s">
        <v>227</v>
      </c>
      <c r="B8" s="247"/>
      <c r="C8" s="247"/>
      <c r="D8" s="248"/>
      <c r="E8" s="133"/>
      <c r="F8" s="133"/>
      <c r="G8" s="133"/>
      <c r="H8" s="134"/>
      <c r="I8" s="34"/>
    </row>
    <row r="9" spans="1:9" ht="45" x14ac:dyDescent="0.2">
      <c r="A9" s="135" t="s">
        <v>228</v>
      </c>
      <c r="B9" s="113" t="s">
        <v>32</v>
      </c>
      <c r="C9" s="113" t="s">
        <v>216</v>
      </c>
      <c r="D9" s="113" t="s">
        <v>217</v>
      </c>
      <c r="E9" s="113" t="s">
        <v>218</v>
      </c>
      <c r="F9" s="113" t="s">
        <v>147</v>
      </c>
      <c r="G9" s="100" t="s">
        <v>168</v>
      </c>
      <c r="H9" s="134">
        <v>0</v>
      </c>
      <c r="I9" s="38" t="s">
        <v>31</v>
      </c>
    </row>
    <row r="10" spans="1:9" ht="18.75" customHeight="1" x14ac:dyDescent="0.2">
      <c r="A10" s="137" t="s">
        <v>229</v>
      </c>
      <c r="B10" s="137"/>
      <c r="C10" s="137"/>
      <c r="D10" s="137"/>
      <c r="E10" s="133"/>
      <c r="F10" s="133"/>
      <c r="G10" s="133"/>
      <c r="H10" s="134">
        <f t="shared" ref="H10:H19" si="0">G10*F10</f>
        <v>0</v>
      </c>
      <c r="I10" s="34"/>
    </row>
    <row r="11" spans="1:9" ht="18.75" customHeight="1" x14ac:dyDescent="0.2">
      <c r="A11" s="246" t="s">
        <v>230</v>
      </c>
      <c r="B11" s="247"/>
      <c r="C11" s="247"/>
      <c r="D11" s="248"/>
      <c r="E11" s="32"/>
      <c r="F11" s="33"/>
      <c r="G11" s="32"/>
      <c r="H11" s="134">
        <f t="shared" si="0"/>
        <v>0</v>
      </c>
      <c r="I11" s="34"/>
    </row>
    <row r="12" spans="1:9" ht="37.5" customHeight="1" x14ac:dyDescent="0.2">
      <c r="A12" s="137" t="s">
        <v>231</v>
      </c>
      <c r="B12" s="90" t="s">
        <v>122</v>
      </c>
      <c r="C12" s="90" t="s">
        <v>122</v>
      </c>
      <c r="D12" s="90" t="s">
        <v>122</v>
      </c>
      <c r="E12" s="90" t="s">
        <v>122</v>
      </c>
      <c r="F12" s="90" t="s">
        <v>122</v>
      </c>
      <c r="G12" s="90" t="s">
        <v>122</v>
      </c>
      <c r="H12" s="134">
        <v>0</v>
      </c>
      <c r="I12" s="89"/>
    </row>
    <row r="13" spans="1:9" ht="36.75" customHeight="1" x14ac:dyDescent="0.2">
      <c r="A13" s="135" t="s">
        <v>232</v>
      </c>
      <c r="B13" s="90" t="s">
        <v>122</v>
      </c>
      <c r="C13" s="90" t="s">
        <v>122</v>
      </c>
      <c r="D13" s="90" t="s">
        <v>122</v>
      </c>
      <c r="E13" s="90" t="s">
        <v>122</v>
      </c>
      <c r="F13" s="90" t="s">
        <v>122</v>
      </c>
      <c r="G13" s="90" t="s">
        <v>122</v>
      </c>
      <c r="H13" s="134">
        <v>0</v>
      </c>
      <c r="I13" s="34"/>
    </row>
    <row r="14" spans="1:9" ht="16.5" customHeight="1" x14ac:dyDescent="0.2">
      <c r="A14" s="246" t="s">
        <v>233</v>
      </c>
      <c r="B14" s="247"/>
      <c r="C14" s="247"/>
      <c r="D14" s="248"/>
      <c r="E14" s="32"/>
      <c r="F14" s="33"/>
      <c r="G14" s="32"/>
      <c r="H14" s="134">
        <f t="shared" si="0"/>
        <v>0</v>
      </c>
      <c r="I14" s="34"/>
    </row>
    <row r="15" spans="1:9" ht="74.25" customHeight="1" x14ac:dyDescent="0.2">
      <c r="A15" s="135" t="s">
        <v>234</v>
      </c>
      <c r="B15" s="113" t="s">
        <v>32</v>
      </c>
      <c r="C15" s="113" t="s">
        <v>215</v>
      </c>
      <c r="D15" s="113" t="s">
        <v>219</v>
      </c>
      <c r="E15" s="113" t="s">
        <v>145</v>
      </c>
      <c r="F15" s="113" t="s">
        <v>146</v>
      </c>
      <c r="G15" s="100" t="s">
        <v>148</v>
      </c>
      <c r="H15" s="134">
        <v>0</v>
      </c>
      <c r="I15" s="89" t="s">
        <v>31</v>
      </c>
    </row>
    <row r="16" spans="1:9" ht="16.5" customHeight="1" x14ac:dyDescent="0.2">
      <c r="A16" s="137" t="s">
        <v>235</v>
      </c>
      <c r="B16" s="137"/>
      <c r="C16" s="137"/>
      <c r="D16" s="137"/>
      <c r="E16" s="32"/>
      <c r="F16" s="33"/>
      <c r="G16" s="32"/>
      <c r="H16" s="134">
        <f t="shared" si="0"/>
        <v>0</v>
      </c>
      <c r="I16" s="34"/>
    </row>
    <row r="17" spans="1:9" ht="18.75" customHeight="1" x14ac:dyDescent="0.2">
      <c r="A17" s="246" t="s">
        <v>236</v>
      </c>
      <c r="B17" s="247"/>
      <c r="C17" s="247"/>
      <c r="D17" s="248"/>
      <c r="E17" s="32"/>
      <c r="F17" s="33"/>
      <c r="G17" s="32"/>
      <c r="H17" s="134">
        <f t="shared" si="0"/>
        <v>0</v>
      </c>
      <c r="I17" s="34"/>
    </row>
    <row r="18" spans="1:9" ht="66.75" customHeight="1" x14ac:dyDescent="0.2">
      <c r="A18" s="135" t="s">
        <v>237</v>
      </c>
      <c r="B18" s="113" t="s">
        <v>32</v>
      </c>
      <c r="C18" s="113" t="s">
        <v>216</v>
      </c>
      <c r="D18" s="113" t="s">
        <v>217</v>
      </c>
      <c r="E18" s="113" t="s">
        <v>218</v>
      </c>
      <c r="F18" s="113" t="s">
        <v>146</v>
      </c>
      <c r="G18" s="100" t="s">
        <v>168</v>
      </c>
      <c r="H18" s="134">
        <v>0</v>
      </c>
      <c r="I18" s="89" t="s">
        <v>31</v>
      </c>
    </row>
    <row r="19" spans="1:9" ht="18" x14ac:dyDescent="0.25">
      <c r="A19" s="137" t="s">
        <v>238</v>
      </c>
      <c r="B19" s="162"/>
      <c r="C19" s="159"/>
      <c r="D19" s="137"/>
      <c r="E19" s="32"/>
      <c r="F19" s="33"/>
      <c r="G19" s="32"/>
      <c r="H19" s="134">
        <f t="shared" si="0"/>
        <v>0</v>
      </c>
      <c r="I19" s="34"/>
    </row>
    <row r="20" spans="1:9" ht="18.75" thickBot="1" x14ac:dyDescent="0.3">
      <c r="A20" s="160"/>
      <c r="B20" s="163"/>
      <c r="C20" s="164"/>
    </row>
    <row r="21" spans="1:9" ht="18" x14ac:dyDescent="0.25">
      <c r="A21" s="154"/>
      <c r="B21" s="165"/>
      <c r="C21" s="166" t="s">
        <v>20</v>
      </c>
      <c r="D21" s="261"/>
      <c r="E21" s="262"/>
      <c r="F21" s="262"/>
      <c r="G21" s="262"/>
      <c r="H21" s="263"/>
    </row>
    <row r="22" spans="1:9" ht="18" x14ac:dyDescent="0.25">
      <c r="A22" s="154"/>
      <c r="B22" s="165"/>
      <c r="C22" s="167"/>
      <c r="D22" s="264"/>
      <c r="E22" s="265"/>
      <c r="F22" s="265"/>
      <c r="G22" s="265"/>
      <c r="H22" s="266"/>
    </row>
    <row r="23" spans="1:9" ht="18" x14ac:dyDescent="0.25">
      <c r="A23" s="154"/>
      <c r="B23" s="165"/>
      <c r="C23" s="167"/>
      <c r="D23" s="264"/>
      <c r="E23" s="265"/>
      <c r="F23" s="265"/>
      <c r="G23" s="265"/>
      <c r="H23" s="266"/>
    </row>
    <row r="24" spans="1:9" x14ac:dyDescent="0.2">
      <c r="B24" s="64"/>
      <c r="C24" s="166"/>
      <c r="D24" s="264"/>
      <c r="E24" s="265"/>
      <c r="F24" s="265"/>
      <c r="G24" s="265"/>
      <c r="H24" s="266"/>
    </row>
    <row r="25" spans="1:9" x14ac:dyDescent="0.2">
      <c r="A25" s="157"/>
      <c r="B25" s="64"/>
      <c r="C25" s="155"/>
      <c r="D25" s="264"/>
      <c r="E25" s="265"/>
      <c r="F25" s="265"/>
      <c r="G25" s="265"/>
      <c r="H25" s="266"/>
    </row>
    <row r="26" spans="1:9" ht="13.5" thickBot="1" x14ac:dyDescent="0.25">
      <c r="A26" s="155"/>
      <c r="B26" s="64"/>
      <c r="C26" s="155"/>
      <c r="D26" s="267"/>
      <c r="E26" s="268"/>
      <c r="F26" s="268"/>
      <c r="G26" s="268"/>
      <c r="H26" s="269"/>
    </row>
    <row r="27" spans="1:9" x14ac:dyDescent="0.2">
      <c r="A27" s="155"/>
      <c r="B27" s="64"/>
      <c r="C27" s="150"/>
    </row>
    <row r="28" spans="1:9" x14ac:dyDescent="0.2">
      <c r="A28" s="157"/>
      <c r="B28" s="130"/>
    </row>
    <row r="29" spans="1:9" x14ac:dyDescent="0.2">
      <c r="A29" s="155"/>
      <c r="B29" s="64"/>
    </row>
  </sheetData>
  <sheetProtection insertRows="0" deleteRows="0" selectLockedCells="1"/>
  <mergeCells count="8">
    <mergeCell ref="A17:D17"/>
    <mergeCell ref="D21:H26"/>
    <mergeCell ref="D1:H1"/>
    <mergeCell ref="D2:H2"/>
    <mergeCell ref="D5:G5"/>
    <mergeCell ref="A8:D8"/>
    <mergeCell ref="A11:D11"/>
    <mergeCell ref="A14:D14"/>
  </mergeCells>
  <conditionalFormatting sqref="I5">
    <cfRule type="cellIs" dxfId="3" priority="1" stopIfTrue="1" operator="equal">
      <formula>"Errore, tale voce di costo non può superare il 50% del contributo del beneficiario finale e dei partner del progetto"</formula>
    </cfRule>
  </conditionalFormatting>
  <pageMargins left="0.25" right="0.25" top="0.75" bottom="0.75" header="0.3" footer="0.3"/>
  <pageSetup paperSize="9" scale="7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showGridLines="0" view="pageBreakPreview" topLeftCell="A4" zoomScaleSheetLayoutView="100" workbookViewId="0">
      <selection activeCell="B15" sqref="B15"/>
    </sheetView>
  </sheetViews>
  <sheetFormatPr defaultColWidth="9.28515625" defaultRowHeight="12.75" x14ac:dyDescent="0.2"/>
  <cols>
    <col min="1" max="1" width="7.7109375" style="156" customWidth="1"/>
    <col min="2" max="2" width="21.7109375" style="156" bestFit="1" customWidth="1"/>
    <col min="3" max="3" width="22.5703125" style="156" customWidth="1"/>
    <col min="4" max="4" width="24.5703125" style="156" customWidth="1"/>
    <col min="5" max="5" width="27.28515625" style="156" customWidth="1"/>
    <col min="6" max="6" width="17.7109375" style="156" customWidth="1"/>
    <col min="7" max="7" width="20.7109375" style="156" customWidth="1"/>
    <col min="8" max="8" width="12.28515625" style="156" customWidth="1"/>
    <col min="9" max="9" width="39.5703125" style="156" customWidth="1"/>
    <col min="10" max="10" width="3.28515625" style="156" customWidth="1"/>
    <col min="11" max="16384" width="9.28515625" style="156"/>
  </cols>
  <sheetData>
    <row r="1" spans="1:9" x14ac:dyDescent="0.2">
      <c r="A1" s="20"/>
      <c r="B1" s="40" t="s">
        <v>21</v>
      </c>
      <c r="C1" s="40" t="s">
        <v>21</v>
      </c>
      <c r="D1" s="245" t="str">
        <f>+Budget!C1:C1</f>
        <v>inserire nome Soggetto proponente</v>
      </c>
      <c r="E1" s="245"/>
      <c r="F1" s="245"/>
      <c r="G1" s="245"/>
      <c r="H1" s="245"/>
      <c r="I1" s="20"/>
    </row>
    <row r="2" spans="1:9" x14ac:dyDescent="0.2">
      <c r="A2" s="20"/>
      <c r="B2" s="40" t="s">
        <v>12</v>
      </c>
      <c r="C2" s="40" t="s">
        <v>12</v>
      </c>
      <c r="D2" s="245" t="str">
        <f>+Budget!C2:C2</f>
        <v>inserire titolo progetto</v>
      </c>
      <c r="E2" s="245"/>
      <c r="F2" s="245"/>
      <c r="G2" s="245"/>
      <c r="H2" s="245"/>
      <c r="I2" s="20"/>
    </row>
    <row r="3" spans="1:9" x14ac:dyDescent="0.2">
      <c r="A3" s="20"/>
      <c r="B3" s="21"/>
      <c r="C3" s="20"/>
      <c r="D3" s="20"/>
      <c r="E3" s="20"/>
      <c r="F3" s="20"/>
      <c r="G3" s="20"/>
      <c r="H3" s="20"/>
      <c r="I3" s="20"/>
    </row>
    <row r="4" spans="1:9" ht="13.5" thickBot="1" x14ac:dyDescent="0.25">
      <c r="A4" s="22" t="s">
        <v>14</v>
      </c>
      <c r="B4" s="23"/>
      <c r="C4" s="23"/>
      <c r="D4" s="23"/>
      <c r="E4" s="23"/>
      <c r="F4" s="23"/>
      <c r="G4" s="24"/>
      <c r="H4" s="25" t="s">
        <v>19</v>
      </c>
      <c r="I4" s="20"/>
    </row>
    <row r="5" spans="1:9" ht="13.5" thickBot="1" x14ac:dyDescent="0.25">
      <c r="A5" s="27" t="s">
        <v>8</v>
      </c>
      <c r="B5" s="63"/>
      <c r="C5" s="37"/>
      <c r="D5" s="271" t="s">
        <v>36</v>
      </c>
      <c r="E5" s="272"/>
      <c r="F5" s="272"/>
      <c r="G5" s="273"/>
      <c r="H5" s="29">
        <f>SUM(H8:H13)</f>
        <v>0</v>
      </c>
      <c r="I5" s="53">
        <f>IF(Budget!C17=0,0,IF('F Subappalti'!#REF!/Budget!C17&lt;=0.06,#REF!/Budget!C17,"Errore &gt; 6%"))</f>
        <v>0</v>
      </c>
    </row>
    <row r="6" spans="1:9" x14ac:dyDescent="0.2">
      <c r="A6" s="20"/>
      <c r="B6" s="26"/>
      <c r="C6" s="20"/>
      <c r="D6" s="20"/>
      <c r="E6" s="20"/>
      <c r="F6" s="20"/>
      <c r="G6" s="20"/>
      <c r="H6" s="20"/>
      <c r="I6" s="20"/>
    </row>
    <row r="7" spans="1:9" ht="25.5" x14ac:dyDescent="0.2">
      <c r="A7" s="183" t="s">
        <v>0</v>
      </c>
      <c r="B7" s="182" t="s">
        <v>181</v>
      </c>
      <c r="C7" s="183" t="s">
        <v>186</v>
      </c>
      <c r="D7" s="183" t="s">
        <v>26</v>
      </c>
      <c r="E7" s="183" t="s">
        <v>18</v>
      </c>
      <c r="F7" s="183" t="s">
        <v>27</v>
      </c>
      <c r="G7" s="183" t="s">
        <v>117</v>
      </c>
      <c r="H7" s="183" t="s">
        <v>19</v>
      </c>
      <c r="I7" s="183" t="s">
        <v>28</v>
      </c>
    </row>
    <row r="8" spans="1:9" ht="17.25" customHeight="1" thickBot="1" x14ac:dyDescent="0.25">
      <c r="A8" s="246" t="s">
        <v>239</v>
      </c>
      <c r="B8" s="247"/>
      <c r="C8" s="247"/>
      <c r="D8" s="248"/>
      <c r="E8" s="133"/>
      <c r="F8" s="133"/>
      <c r="G8" s="133"/>
      <c r="H8" s="134"/>
      <c r="I8" s="34"/>
    </row>
    <row r="9" spans="1:9" ht="56.25" x14ac:dyDescent="0.2">
      <c r="A9" s="135" t="s">
        <v>111</v>
      </c>
      <c r="B9" s="113" t="s">
        <v>32</v>
      </c>
      <c r="C9" s="113" t="s">
        <v>248</v>
      </c>
      <c r="D9" s="113" t="s">
        <v>174</v>
      </c>
      <c r="E9" s="113" t="s">
        <v>171</v>
      </c>
      <c r="F9" s="113" t="s">
        <v>170</v>
      </c>
      <c r="G9" s="100" t="s">
        <v>172</v>
      </c>
      <c r="H9" s="134">
        <v>0</v>
      </c>
      <c r="I9" s="96" t="s">
        <v>31</v>
      </c>
    </row>
    <row r="10" spans="1:9" ht="18" customHeight="1" x14ac:dyDescent="0.2">
      <c r="A10" s="137" t="s">
        <v>112</v>
      </c>
      <c r="B10" s="137"/>
      <c r="C10" s="137"/>
      <c r="D10" s="137"/>
      <c r="E10" s="133"/>
      <c r="F10" s="133"/>
      <c r="G10" s="133"/>
      <c r="H10" s="134">
        <f t="shared" ref="H10:H13" si="0">G10*F10</f>
        <v>0</v>
      </c>
      <c r="I10" s="34"/>
    </row>
    <row r="11" spans="1:9" ht="22.5" customHeight="1" x14ac:dyDescent="0.2">
      <c r="A11" s="246" t="s">
        <v>240</v>
      </c>
      <c r="B11" s="247"/>
      <c r="C11" s="247"/>
      <c r="D11" s="248"/>
      <c r="E11" s="32"/>
      <c r="F11" s="33"/>
      <c r="G11" s="32"/>
      <c r="H11" s="134">
        <f t="shared" si="0"/>
        <v>0</v>
      </c>
      <c r="I11" s="34"/>
    </row>
    <row r="12" spans="1:9" ht="73.5" customHeight="1" x14ac:dyDescent="0.2">
      <c r="A12" s="137" t="s">
        <v>113</v>
      </c>
      <c r="B12" s="113" t="s">
        <v>32</v>
      </c>
      <c r="C12" s="113" t="s">
        <v>173</v>
      </c>
      <c r="D12" s="113" t="s">
        <v>175</v>
      </c>
      <c r="E12" s="113" t="s">
        <v>136</v>
      </c>
      <c r="F12" s="113" t="s">
        <v>137</v>
      </c>
      <c r="G12" s="100" t="s">
        <v>138</v>
      </c>
      <c r="H12" s="134">
        <v>0</v>
      </c>
      <c r="I12" s="111" t="s">
        <v>31</v>
      </c>
    </row>
    <row r="13" spans="1:9" ht="29.25" customHeight="1" x14ac:dyDescent="0.2">
      <c r="A13" s="135" t="s">
        <v>114</v>
      </c>
      <c r="B13" s="137"/>
      <c r="C13" s="137"/>
      <c r="D13" s="137"/>
      <c r="E13" s="32"/>
      <c r="F13" s="33"/>
      <c r="G13" s="32"/>
      <c r="H13" s="134">
        <f t="shared" si="0"/>
        <v>0</v>
      </c>
      <c r="I13" s="34"/>
    </row>
    <row r="14" spans="1:9" ht="18.75" thickBot="1" x14ac:dyDescent="0.3">
      <c r="A14" s="160"/>
      <c r="B14" s="163"/>
      <c r="C14" s="164"/>
    </row>
    <row r="15" spans="1:9" ht="18" x14ac:dyDescent="0.25">
      <c r="A15" s="154"/>
      <c r="B15" s="165"/>
      <c r="C15" s="166" t="s">
        <v>20</v>
      </c>
      <c r="D15" s="261"/>
      <c r="E15" s="262"/>
      <c r="F15" s="262"/>
      <c r="G15" s="262"/>
      <c r="H15" s="263"/>
    </row>
    <row r="16" spans="1:9" ht="18" x14ac:dyDescent="0.25">
      <c r="A16" s="154"/>
      <c r="B16" s="165"/>
      <c r="C16" s="167"/>
      <c r="D16" s="264"/>
      <c r="E16" s="265"/>
      <c r="F16" s="265"/>
      <c r="G16" s="265"/>
      <c r="H16" s="266"/>
    </row>
    <row r="17" spans="1:8" ht="18" x14ac:dyDescent="0.25">
      <c r="A17" s="154"/>
      <c r="B17" s="165"/>
      <c r="C17" s="167"/>
      <c r="D17" s="264"/>
      <c r="E17" s="265"/>
      <c r="F17" s="265"/>
      <c r="G17" s="265"/>
      <c r="H17" s="266"/>
    </row>
    <row r="18" spans="1:8" x14ac:dyDescent="0.2">
      <c r="B18" s="64"/>
      <c r="C18" s="166"/>
      <c r="D18" s="264"/>
      <c r="E18" s="265"/>
      <c r="F18" s="265"/>
      <c r="G18" s="265"/>
      <c r="H18" s="266"/>
    </row>
    <row r="19" spans="1:8" x14ac:dyDescent="0.2">
      <c r="A19" s="157"/>
      <c r="B19" s="64"/>
      <c r="C19" s="155"/>
      <c r="D19" s="264"/>
      <c r="E19" s="265"/>
      <c r="F19" s="265"/>
      <c r="G19" s="265"/>
      <c r="H19" s="266"/>
    </row>
    <row r="20" spans="1:8" ht="13.5" thickBot="1" x14ac:dyDescent="0.25">
      <c r="A20" s="155"/>
      <c r="B20" s="64"/>
      <c r="C20" s="155"/>
      <c r="D20" s="267"/>
      <c r="E20" s="268"/>
      <c r="F20" s="268"/>
      <c r="G20" s="268"/>
      <c r="H20" s="269"/>
    </row>
    <row r="21" spans="1:8" x14ac:dyDescent="0.2">
      <c r="A21" s="155"/>
      <c r="B21" s="64"/>
      <c r="C21" s="150"/>
    </row>
    <row r="22" spans="1:8" x14ac:dyDescent="0.2">
      <c r="A22" s="157"/>
      <c r="B22" s="130"/>
    </row>
  </sheetData>
  <sheetProtection insertRows="0" deleteRows="0" selectLockedCells="1"/>
  <mergeCells count="6">
    <mergeCell ref="D15:H20"/>
    <mergeCell ref="D1:H1"/>
    <mergeCell ref="D2:H2"/>
    <mergeCell ref="D5:G5"/>
    <mergeCell ref="A8:D8"/>
    <mergeCell ref="A11:D11"/>
  </mergeCells>
  <conditionalFormatting sqref="I5">
    <cfRule type="cellIs" dxfId="2" priority="1" stopIfTrue="1" operator="equal">
      <formula>"Errore, tale voce di costo non può superare il 50% del contributo del beneficiario finale e dei partner del progetto"</formula>
    </cfRule>
  </conditionalFormatting>
  <pageMargins left="0.25" right="0.25" top="0.75" bottom="0.75" header="0.3" footer="0.3"/>
  <pageSetup paperSize="9" scale="72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showGridLines="0" view="pageBreakPreview" topLeftCell="D1" zoomScaleSheetLayoutView="100" workbookViewId="0">
      <selection activeCell="J12" sqref="J12"/>
    </sheetView>
  </sheetViews>
  <sheetFormatPr defaultColWidth="9.28515625" defaultRowHeight="12.75" x14ac:dyDescent="0.2"/>
  <cols>
    <col min="1" max="1" width="7.7109375" style="156" customWidth="1"/>
    <col min="2" max="2" width="24.7109375" style="156" customWidth="1"/>
    <col min="3" max="3" width="22.5703125" style="156" customWidth="1"/>
    <col min="4" max="4" width="31.28515625" style="156" customWidth="1"/>
    <col min="5" max="5" width="27.28515625" style="156" customWidth="1"/>
    <col min="6" max="6" width="9.7109375" style="156" customWidth="1"/>
    <col min="7" max="7" width="20.7109375" style="156" customWidth="1"/>
    <col min="8" max="8" width="12.28515625" style="156" customWidth="1"/>
    <col min="9" max="9" width="21.42578125" style="156" customWidth="1"/>
    <col min="10" max="10" width="24.42578125" style="156" customWidth="1"/>
    <col min="11" max="16384" width="9.28515625" style="156"/>
  </cols>
  <sheetData>
    <row r="1" spans="1:10" x14ac:dyDescent="0.2">
      <c r="A1" s="75"/>
      <c r="B1" s="75"/>
      <c r="C1" s="40" t="s">
        <v>21</v>
      </c>
      <c r="D1" s="224" t="s">
        <v>177</v>
      </c>
      <c r="E1" s="224"/>
      <c r="F1" s="224"/>
      <c r="G1" s="224"/>
      <c r="H1" s="224"/>
      <c r="I1" s="119"/>
      <c r="J1" s="74"/>
    </row>
    <row r="2" spans="1:10" x14ac:dyDescent="0.2">
      <c r="A2" s="75"/>
      <c r="B2" s="75"/>
      <c r="C2" s="40" t="s">
        <v>12</v>
      </c>
      <c r="D2" s="224" t="s">
        <v>178</v>
      </c>
      <c r="E2" s="224"/>
      <c r="F2" s="224"/>
      <c r="G2" s="224"/>
      <c r="H2" s="224"/>
      <c r="I2" s="119"/>
      <c r="J2" s="74"/>
    </row>
    <row r="3" spans="1:10" x14ac:dyDescent="0.2">
      <c r="A3" s="75"/>
      <c r="B3" s="75"/>
      <c r="C3" s="75"/>
      <c r="D3" s="75"/>
      <c r="E3" s="75"/>
      <c r="F3" s="75"/>
      <c r="G3" s="75"/>
      <c r="H3" s="75"/>
      <c r="I3" s="75"/>
      <c r="J3" s="45"/>
    </row>
    <row r="4" spans="1:10" ht="13.5" thickBot="1" x14ac:dyDescent="0.25">
      <c r="A4" s="76" t="s">
        <v>14</v>
      </c>
      <c r="B4" s="77"/>
      <c r="C4" s="77"/>
      <c r="D4" s="77"/>
      <c r="E4" s="77"/>
      <c r="F4" s="77"/>
      <c r="G4" s="78"/>
      <c r="H4" s="79" t="s">
        <v>19</v>
      </c>
      <c r="I4" s="75"/>
      <c r="J4" s="45"/>
    </row>
    <row r="5" spans="1:10" ht="26.25" thickBot="1" x14ac:dyDescent="0.25">
      <c r="A5" s="80" t="s">
        <v>10</v>
      </c>
      <c r="B5" s="174"/>
      <c r="C5" s="81"/>
      <c r="D5" s="274" t="s">
        <v>39</v>
      </c>
      <c r="E5" s="274"/>
      <c r="F5" s="274"/>
      <c r="G5" s="274"/>
      <c r="H5" s="82">
        <f>H8</f>
        <v>0</v>
      </c>
      <c r="I5" s="83"/>
      <c r="J5" s="91" t="s">
        <v>123</v>
      </c>
    </row>
    <row r="6" spans="1:10" x14ac:dyDescent="0.2">
      <c r="A6" s="75"/>
      <c r="B6" s="75"/>
      <c r="C6" s="75"/>
      <c r="D6" s="75"/>
      <c r="E6" s="75"/>
      <c r="F6" s="75"/>
      <c r="G6" s="75"/>
      <c r="H6" s="75"/>
      <c r="I6" s="75"/>
      <c r="J6" s="20"/>
    </row>
    <row r="7" spans="1:10" ht="25.5" x14ac:dyDescent="0.2">
      <c r="A7" s="185" t="s">
        <v>0</v>
      </c>
      <c r="B7" s="182" t="s">
        <v>181</v>
      </c>
      <c r="C7" s="185" t="s">
        <v>115</v>
      </c>
      <c r="D7" s="186" t="s">
        <v>116</v>
      </c>
      <c r="E7" s="186" t="s">
        <v>18</v>
      </c>
      <c r="F7" s="186" t="s">
        <v>117</v>
      </c>
      <c r="G7" s="186" t="s">
        <v>27</v>
      </c>
      <c r="H7" s="186" t="s">
        <v>19</v>
      </c>
      <c r="I7" s="186" t="s">
        <v>118</v>
      </c>
      <c r="J7" s="183" t="s">
        <v>28</v>
      </c>
    </row>
    <row r="8" spans="1:10" x14ac:dyDescent="0.2">
      <c r="A8" s="175"/>
      <c r="B8" s="175"/>
      <c r="C8" s="176"/>
      <c r="D8" s="177"/>
      <c r="E8" s="178"/>
      <c r="F8" s="179"/>
      <c r="G8" s="180"/>
      <c r="H8" s="187">
        <v>0</v>
      </c>
      <c r="I8" s="189"/>
      <c r="J8" s="189"/>
    </row>
    <row r="9" spans="1:10" x14ac:dyDescent="0.2">
      <c r="A9" s="172"/>
      <c r="B9" s="172"/>
      <c r="C9" s="84"/>
      <c r="D9" s="84"/>
      <c r="E9" s="85"/>
      <c r="F9" s="86"/>
      <c r="G9" s="87"/>
      <c r="H9" s="188"/>
      <c r="I9" s="189"/>
      <c r="J9" s="189"/>
    </row>
    <row r="10" spans="1:10" ht="13.5" thickBot="1" x14ac:dyDescent="0.25">
      <c r="A10" s="154"/>
      <c r="B10" s="154"/>
    </row>
    <row r="11" spans="1:10" ht="13.5" thickBot="1" x14ac:dyDescent="0.25">
      <c r="A11" s="154"/>
      <c r="B11" s="154"/>
      <c r="C11" s="173" t="s">
        <v>20</v>
      </c>
      <c r="D11" s="275"/>
      <c r="E11" s="275"/>
      <c r="F11" s="275"/>
      <c r="G11" s="275"/>
      <c r="H11" s="275"/>
    </row>
    <row r="12" spans="1:10" ht="13.5" thickBot="1" x14ac:dyDescent="0.25">
      <c r="A12" s="154"/>
      <c r="B12" s="154"/>
      <c r="C12" s="155"/>
      <c r="D12" s="275"/>
      <c r="E12" s="275"/>
      <c r="F12" s="275"/>
      <c r="G12" s="275"/>
      <c r="H12" s="275"/>
    </row>
    <row r="13" spans="1:10" ht="13.5" thickBot="1" x14ac:dyDescent="0.25">
      <c r="A13" s="155"/>
      <c r="B13" s="155"/>
      <c r="C13" s="155"/>
      <c r="D13" s="275"/>
      <c r="E13" s="275"/>
      <c r="F13" s="275"/>
      <c r="G13" s="275"/>
      <c r="H13" s="275"/>
    </row>
  </sheetData>
  <sheetProtection insertRows="0" deleteRows="0" selectLockedCells="1"/>
  <mergeCells count="4">
    <mergeCell ref="D5:G5"/>
    <mergeCell ref="D11:H13"/>
    <mergeCell ref="D1:H1"/>
    <mergeCell ref="D2:H2"/>
  </mergeCells>
  <conditionalFormatting sqref="I5">
    <cfRule type="cellIs" dxfId="1" priority="2" stopIfTrue="1" operator="equal">
      <formula>"Errore, tale voce di costo non può superare il 50% del contributo del beneficiario finale e dei partner del progetto"</formula>
    </cfRule>
  </conditionalFormatting>
  <conditionalFormatting sqref="J5">
    <cfRule type="cellIs" dxfId="0" priority="1" stopIfTrue="1" operator="equal">
      <formula>"Errore, tale voce di costo non può superare il 50% del contributo del beneficiario finale e dei partner del progetto"</formula>
    </cfRule>
  </conditionalFormatting>
  <dataValidations count="1">
    <dataValidation type="decimal" operator="greaterThanOrEqual" allowBlank="1" showErrorMessage="1" sqref="F8:G9">
      <formula1>0</formula1>
      <formula2>0</formula2>
    </dataValidation>
  </dataValidations>
  <pageMargins left="0.25" right="0.25" top="0.75" bottom="0.75" header="0.3" footer="0.3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12</vt:i4>
      </vt:variant>
      <vt:variant>
        <vt:lpstr>Intervalli denominati</vt:lpstr>
      </vt:variant>
      <vt:variant>
        <vt:i4>10</vt:i4>
      </vt:variant>
    </vt:vector>
  </HeadingPairs>
  <TitlesOfParts>
    <vt:vector size="22" baseType="lpstr">
      <vt:lpstr>Copertina</vt:lpstr>
      <vt:lpstr>Budget</vt:lpstr>
      <vt:lpstr>A Personale</vt:lpstr>
      <vt:lpstr>B Viaggio e Soggiorno</vt:lpstr>
      <vt:lpstr>C Immobili</vt:lpstr>
      <vt:lpstr>D Materiali di consumo</vt:lpstr>
      <vt:lpstr>E Attrezzature</vt:lpstr>
      <vt:lpstr>F Subappalti</vt:lpstr>
      <vt:lpstr>Appoggio</vt:lpstr>
      <vt:lpstr>G Spese per gruppi destinatari</vt:lpstr>
      <vt:lpstr>H Altri Costi</vt:lpstr>
      <vt:lpstr>L Costi indiretti ammissibili</vt:lpstr>
      <vt:lpstr>'A Personale'!Area_stampa</vt:lpstr>
      <vt:lpstr>'B Viaggio e Soggiorno'!Area_stampa</vt:lpstr>
      <vt:lpstr>Budget!Area_stampa</vt:lpstr>
      <vt:lpstr>'C Immobili'!Area_stampa</vt:lpstr>
      <vt:lpstr>Copertina!Area_stampa</vt:lpstr>
      <vt:lpstr>'D Materiali di consumo'!Area_stampa</vt:lpstr>
      <vt:lpstr>'E Attrezzature'!Area_stampa</vt:lpstr>
      <vt:lpstr>'F Subappalti'!Area_stampa</vt:lpstr>
      <vt:lpstr>'G Spese per gruppi destinatari'!Area_stampa</vt:lpstr>
      <vt:lpstr>'H Altri Costi'!Area_stampa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Ciambrone Raffaele</dc:creator>
  <cp:lastModifiedBy>Administrator</cp:lastModifiedBy>
  <cp:lastPrinted>2016-08-08T10:49:46Z</cp:lastPrinted>
  <dcterms:created xsi:type="dcterms:W3CDTF">2008-10-16T15:22:18Z</dcterms:created>
  <dcterms:modified xsi:type="dcterms:W3CDTF">2016-08-08T11:49:39Z</dcterms:modified>
</cp:coreProperties>
</file>